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D Financial\Desktop\งาน\งาน\ปีงบประมาณ 2569\คำของบประมาณ 70-72\แบบฟอร์มแต่ละหน่วยงาน แบบใหม่\"/>
    </mc:Choice>
  </mc:AlternateContent>
  <xr:revisionPtr revIDLastSave="0" documentId="13_ncr:1_{331DC674-44CA-4273-894C-A4D57DA8162A}" xr6:coauthVersionLast="47" xr6:coauthVersionMax="47" xr10:uidLastSave="{00000000-0000-0000-0000-000000000000}"/>
  <bookViews>
    <workbookView xWindow="-120" yWindow="-120" windowWidth="29040" windowHeight="15720" tabRatio="803" firstSheet="1" activeTab="7" xr2:uid="{00000000-000D-0000-FFFF-FFFF00000000}"/>
  </bookViews>
  <sheets>
    <sheet name="ตาราง 4 (สรร. แก้)" sheetId="55" state="hidden" r:id="rId1"/>
    <sheet name="ตาราง 2" sheetId="2" r:id="rId2"/>
    <sheet name="ตารางที่ ๔ (ไม่เอา)" sheetId="22" state="hidden" r:id="rId3"/>
    <sheet name="ตารางที่ 5" sheetId="23" state="hidden" r:id="rId4"/>
    <sheet name="ตารางที่ ๕(ไม่เอา)" sheetId="3" state="hidden" r:id="rId5"/>
    <sheet name="ตารางที่ 5.1" sheetId="4" state="hidden" r:id="rId6"/>
    <sheet name="ตาราง 5.2" sheetId="39" state="hidden" r:id="rId7"/>
    <sheet name="ตาราง3" sheetId="64" r:id="rId8"/>
    <sheet name="ตารางที่ 6" sheetId="8" state="hidden" r:id="rId9"/>
    <sheet name="ตารางที่ 9_นผ.ปรับ ล่าสุด" sheetId="42" state="hidden" r:id="rId10"/>
    <sheet name="แผนการปฏิบัติงานเงินรอจ่ายคืน" sheetId="28" state="hidden" r:id="rId11"/>
    <sheet name="แผนปฏิบัติการ...ใส่ในวาระ" sheetId="33" state="hidden" r:id="rId12"/>
    <sheet name="ตาราง9...ใส่วาระ" sheetId="35" state="hidden" r:id="rId13"/>
    <sheet name="ชี้แจงเหตุค่าฝึกอบรมเพิ่มขึ้น" sheetId="32" state="hidden" r:id="rId14"/>
  </sheets>
  <definedNames>
    <definedName name="_xlnm.Print_Area" localSheetId="6">'ตาราง 5.2'!$A$1:$E$489</definedName>
    <definedName name="_xlnm.Print_Area" localSheetId="8">'ตารางที่ 6'!$A$2:$C$34</definedName>
    <definedName name="_xlnm.Print_Area" localSheetId="9">'ตารางที่ 9_นผ.ปรับ ล่าสุด'!$A$1:$M$66</definedName>
    <definedName name="_xlnm.Print_Titles" localSheetId="6">'ตาราง 5.2'!$1:$2</definedName>
    <definedName name="_xlnm.Print_Titles" localSheetId="9">'ตารางที่ 9_นผ.ปรับ ล่าสุด'!$1:$48</definedName>
  </definedNames>
  <calcPr calcId="191029"/>
  <fileRecoveryPr autoRecover="0"/>
</workbook>
</file>

<file path=xl/calcChain.xml><?xml version="1.0" encoding="utf-8"?>
<calcChain xmlns="http://schemas.openxmlformats.org/spreadsheetml/2006/main">
  <c r="C19" i="2" l="1"/>
  <c r="D19" i="2"/>
  <c r="E19" i="2"/>
  <c r="F19" i="2"/>
  <c r="G19" i="2"/>
  <c r="H19" i="2"/>
  <c r="I19" i="2"/>
  <c r="J19" i="2"/>
  <c r="B19" i="2"/>
  <c r="B6" i="2"/>
  <c r="B17" i="2"/>
  <c r="G6" i="2"/>
  <c r="D33" i="32" l="1"/>
  <c r="F31" i="32"/>
  <c r="D31" i="32"/>
  <c r="C31" i="32"/>
  <c r="B31" i="32"/>
  <c r="F30" i="32"/>
  <c r="D30" i="32"/>
  <c r="C30" i="32"/>
  <c r="B30" i="32"/>
  <c r="D24" i="32"/>
  <c r="C24" i="32"/>
  <c r="B24" i="32"/>
  <c r="F10" i="32"/>
  <c r="D8" i="32"/>
  <c r="C8" i="32"/>
  <c r="B8" i="32"/>
  <c r="L67" i="35"/>
  <c r="J67" i="35"/>
  <c r="I67" i="35"/>
  <c r="H67" i="35"/>
  <c r="G67" i="35"/>
  <c r="F67" i="35"/>
  <c r="E67" i="35"/>
  <c r="D67" i="35"/>
  <c r="G55" i="35"/>
  <c r="D55" i="35"/>
  <c r="L54" i="35"/>
  <c r="L53" i="35"/>
  <c r="L47" i="35"/>
  <c r="L39" i="35"/>
  <c r="L24" i="35"/>
  <c r="D12" i="35"/>
  <c r="L11" i="35"/>
  <c r="L6" i="35"/>
  <c r="P97" i="33"/>
  <c r="P87" i="33"/>
  <c r="P86" i="33"/>
  <c r="P85" i="33"/>
  <c r="P80" i="33"/>
  <c r="P79" i="33"/>
  <c r="P78" i="33"/>
  <c r="P77" i="33"/>
  <c r="P76" i="33"/>
  <c r="P71" i="33"/>
  <c r="P70" i="33"/>
  <c r="P69" i="33"/>
  <c r="P68" i="33"/>
  <c r="P67" i="33"/>
  <c r="P66" i="33"/>
  <c r="P65" i="33"/>
  <c r="P59" i="33"/>
  <c r="P58" i="33"/>
  <c r="P57" i="33"/>
  <c r="P56" i="33"/>
  <c r="P55" i="33"/>
  <c r="P54" i="33"/>
  <c r="P53" i="33"/>
  <c r="P52" i="33"/>
  <c r="P51" i="33"/>
  <c r="P50" i="33"/>
  <c r="P49" i="33"/>
  <c r="P48" i="33"/>
  <c r="P47" i="33"/>
  <c r="P46" i="33"/>
  <c r="P41" i="33"/>
  <c r="P40" i="33"/>
  <c r="P39" i="33"/>
  <c r="P38" i="33"/>
  <c r="P37" i="33"/>
  <c r="P36" i="33"/>
  <c r="P35" i="33"/>
  <c r="P30" i="33"/>
  <c r="P29" i="33"/>
  <c r="P28" i="33"/>
  <c r="P27" i="33"/>
  <c r="P26" i="33"/>
  <c r="P25" i="33"/>
  <c r="P24" i="33"/>
  <c r="P23" i="33"/>
  <c r="P22" i="33"/>
  <c r="P21" i="33"/>
  <c r="P20" i="33"/>
  <c r="P19" i="33"/>
  <c r="P14" i="33"/>
  <c r="P13" i="33"/>
  <c r="P12" i="33"/>
  <c r="P11" i="33"/>
  <c r="P10" i="33"/>
  <c r="P9" i="33"/>
  <c r="P8" i="33"/>
  <c r="P7" i="33"/>
  <c r="P6" i="33"/>
  <c r="P5" i="33"/>
  <c r="P4" i="33"/>
  <c r="P5" i="28"/>
  <c r="L64" i="42"/>
  <c r="L62" i="42"/>
  <c r="L59" i="42"/>
  <c r="L57" i="42"/>
  <c r="L56" i="42"/>
  <c r="L54" i="42"/>
  <c r="L51" i="42"/>
  <c r="L50" i="42"/>
  <c r="L49" i="42"/>
  <c r="L39" i="42"/>
  <c r="K39" i="42"/>
  <c r="J39" i="42"/>
  <c r="I39" i="42"/>
  <c r="H39" i="42"/>
  <c r="G39" i="42"/>
  <c r="F39" i="42"/>
  <c r="E39" i="42"/>
  <c r="D39" i="42"/>
  <c r="L36" i="42"/>
  <c r="L34" i="42"/>
  <c r="L23" i="42"/>
  <c r="L20" i="42"/>
  <c r="L14" i="42"/>
  <c r="D8" i="42"/>
  <c r="L7" i="42"/>
  <c r="B29" i="8"/>
  <c r="C21" i="8"/>
  <c r="F16" i="8"/>
  <c r="C16" i="8"/>
  <c r="C15" i="8"/>
  <c r="E10" i="8"/>
  <c r="C10" i="8"/>
  <c r="C9" i="8"/>
  <c r="B9" i="8"/>
  <c r="B8" i="8"/>
  <c r="D489" i="39"/>
  <c r="C489" i="39"/>
  <c r="G488" i="39"/>
  <c r="C459" i="39"/>
  <c r="C452" i="39"/>
  <c r="C437" i="39"/>
  <c r="C428" i="39"/>
  <c r="C422" i="39"/>
  <c r="C416" i="39"/>
  <c r="D413" i="39"/>
  <c r="C413" i="39"/>
  <c r="D406" i="39"/>
  <c r="C406" i="39"/>
  <c r="D405" i="39"/>
  <c r="C405" i="39"/>
  <c r="D400" i="39"/>
  <c r="C400" i="39"/>
  <c r="D394" i="39"/>
  <c r="C394" i="39"/>
  <c r="F315" i="39"/>
  <c r="G194" i="39"/>
  <c r="D4" i="39"/>
  <c r="C4" i="39"/>
  <c r="D3" i="39"/>
  <c r="C3" i="39"/>
  <c r="D7" i="4"/>
  <c r="F20" i="3"/>
  <c r="F19" i="3"/>
  <c r="D19" i="3"/>
  <c r="F18" i="3"/>
  <c r="J17" i="3"/>
  <c r="I17" i="3"/>
  <c r="H17" i="3"/>
  <c r="G17" i="3"/>
  <c r="F17" i="3"/>
  <c r="E17" i="3"/>
  <c r="D17" i="3"/>
  <c r="C17" i="3"/>
  <c r="B17" i="3"/>
  <c r="F16" i="3"/>
  <c r="F15" i="3"/>
  <c r="J14" i="3"/>
  <c r="I14" i="3"/>
  <c r="H14" i="3"/>
  <c r="G14" i="3"/>
  <c r="F14" i="3"/>
  <c r="E14" i="3"/>
  <c r="D14" i="3"/>
  <c r="C14" i="3"/>
  <c r="B14" i="3"/>
  <c r="F13" i="3"/>
  <c r="F12" i="3"/>
  <c r="J11" i="3"/>
  <c r="I11" i="3"/>
  <c r="H11" i="3"/>
  <c r="G11" i="3"/>
  <c r="F11" i="3"/>
  <c r="E11" i="3"/>
  <c r="D11" i="3"/>
  <c r="C11" i="3"/>
  <c r="B11" i="3"/>
  <c r="F10" i="3"/>
  <c r="F9" i="3"/>
  <c r="J8" i="3"/>
  <c r="I8" i="3"/>
  <c r="H8" i="3"/>
  <c r="G8" i="3"/>
  <c r="F8" i="3"/>
  <c r="E8" i="3"/>
  <c r="D8" i="3"/>
  <c r="C8" i="3"/>
  <c r="B8" i="3"/>
  <c r="J7" i="3"/>
  <c r="I7" i="3"/>
  <c r="H7" i="3"/>
  <c r="G7" i="3"/>
  <c r="F7" i="3"/>
  <c r="E7" i="3"/>
  <c r="D7" i="3"/>
  <c r="C7" i="3"/>
  <c r="B7" i="3"/>
  <c r="F19" i="23"/>
  <c r="F18" i="23"/>
  <c r="F17" i="23"/>
  <c r="J16" i="23"/>
  <c r="I16" i="23"/>
  <c r="H16" i="23"/>
  <c r="G16" i="23"/>
  <c r="F16" i="23"/>
  <c r="E16" i="23"/>
  <c r="D16" i="23"/>
  <c r="C16" i="23"/>
  <c r="B16" i="23"/>
  <c r="F15" i="23"/>
  <c r="F14" i="23"/>
  <c r="F13" i="23"/>
  <c r="J12" i="23"/>
  <c r="I12" i="23"/>
  <c r="H12" i="23"/>
  <c r="G12" i="23"/>
  <c r="F12" i="23"/>
  <c r="E12" i="23"/>
  <c r="D12" i="23"/>
  <c r="C12" i="23"/>
  <c r="B12" i="23"/>
  <c r="F11" i="23"/>
  <c r="F10" i="23"/>
  <c r="J9" i="23"/>
  <c r="I9" i="23"/>
  <c r="H9" i="23"/>
  <c r="G9" i="23"/>
  <c r="F9" i="23"/>
  <c r="E9" i="23"/>
  <c r="D9" i="23"/>
  <c r="C9" i="23"/>
  <c r="B9" i="23"/>
  <c r="F8" i="23"/>
  <c r="F7" i="23"/>
  <c r="J6" i="23"/>
  <c r="I6" i="23"/>
  <c r="H6" i="23"/>
  <c r="G6" i="23"/>
  <c r="F6" i="23"/>
  <c r="E6" i="23"/>
  <c r="D6" i="23"/>
  <c r="C6" i="23"/>
  <c r="B6" i="23"/>
  <c r="J5" i="23"/>
  <c r="I5" i="23"/>
  <c r="H5" i="23"/>
  <c r="G5" i="23"/>
  <c r="F5" i="23"/>
  <c r="E5" i="23"/>
  <c r="D5" i="23"/>
  <c r="C5" i="23"/>
  <c r="B5" i="23"/>
  <c r="F27" i="22"/>
  <c r="E27" i="22"/>
  <c r="D27" i="22"/>
  <c r="C27" i="22"/>
  <c r="F24" i="22"/>
  <c r="E24" i="22"/>
  <c r="D24" i="22"/>
  <c r="C24" i="22"/>
  <c r="B24" i="22"/>
  <c r="F19" i="22"/>
  <c r="E19" i="22"/>
  <c r="D19" i="22"/>
  <c r="C19" i="22"/>
  <c r="B19" i="22"/>
  <c r="F18" i="22"/>
  <c r="E18" i="22"/>
  <c r="D18" i="22"/>
  <c r="C18" i="22"/>
  <c r="B18" i="22"/>
  <c r="F15" i="22"/>
  <c r="E15" i="22"/>
  <c r="D15" i="22"/>
  <c r="C15" i="22"/>
  <c r="B15" i="22"/>
  <c r="F14" i="22"/>
  <c r="E14" i="22"/>
  <c r="D14" i="22"/>
  <c r="C14" i="22"/>
  <c r="B14" i="22"/>
  <c r="F11" i="22"/>
  <c r="E11" i="22"/>
  <c r="D11" i="22"/>
  <c r="C11" i="22"/>
  <c r="B11" i="22"/>
  <c r="F9" i="22"/>
  <c r="E9" i="22"/>
  <c r="D9" i="22"/>
  <c r="F8" i="22"/>
  <c r="E8" i="22"/>
  <c r="D8" i="22"/>
  <c r="C8" i="22"/>
  <c r="B8" i="22"/>
  <c r="F7" i="22"/>
  <c r="E7" i="22"/>
  <c r="D7" i="22"/>
  <c r="F6" i="22"/>
  <c r="E6" i="22"/>
  <c r="D6" i="22"/>
  <c r="C6" i="22"/>
  <c r="B6" i="22"/>
  <c r="I17" i="2"/>
  <c r="J18" i="2" s="1"/>
  <c r="J17" i="2" s="1"/>
  <c r="H17" i="2"/>
  <c r="F17" i="2"/>
  <c r="E17" i="2"/>
  <c r="D17" i="2"/>
  <c r="C17" i="2"/>
  <c r="J9" i="2"/>
  <c r="I9" i="2"/>
  <c r="H9" i="2"/>
  <c r="H6" i="2" s="1"/>
  <c r="F9" i="2"/>
  <c r="E9" i="2"/>
  <c r="D9" i="2"/>
  <c r="C9" i="2"/>
  <c r="B9" i="2"/>
  <c r="J7" i="2"/>
  <c r="I7" i="2"/>
  <c r="I6" i="2" s="1"/>
  <c r="H7" i="2"/>
  <c r="F7" i="2"/>
  <c r="E7" i="2"/>
  <c r="D7" i="2"/>
  <c r="D6" i="2" s="1"/>
  <c r="C7" i="2"/>
  <c r="B7" i="2"/>
  <c r="E6" i="2"/>
  <c r="F19" i="55"/>
  <c r="F18" i="55"/>
  <c r="F17" i="55"/>
  <c r="J16" i="55"/>
  <c r="I16" i="55"/>
  <c r="H16" i="55"/>
  <c r="G16" i="55"/>
  <c r="F16" i="55"/>
  <c r="E16" i="55"/>
  <c r="D16" i="55"/>
  <c r="C16" i="55"/>
  <c r="B16" i="55"/>
  <c r="F15" i="55"/>
  <c r="E15" i="55"/>
  <c r="F14" i="55"/>
  <c r="E14" i="55"/>
  <c r="F13" i="55"/>
  <c r="E13" i="55"/>
  <c r="J12" i="55"/>
  <c r="I12" i="55"/>
  <c r="H12" i="55"/>
  <c r="G12" i="55"/>
  <c r="F12" i="55"/>
  <c r="E12" i="55"/>
  <c r="D12" i="55"/>
  <c r="C12" i="55"/>
  <c r="B12" i="55"/>
  <c r="F11" i="55"/>
  <c r="E11" i="55"/>
  <c r="J9" i="55"/>
  <c r="I9" i="55"/>
  <c r="H9" i="55"/>
  <c r="G9" i="55"/>
  <c r="F9" i="55"/>
  <c r="E9" i="55"/>
  <c r="D9" i="55"/>
  <c r="C9" i="55"/>
  <c r="B9" i="55"/>
  <c r="F8" i="55"/>
  <c r="F7" i="55"/>
  <c r="J6" i="55"/>
  <c r="I6" i="55"/>
  <c r="H6" i="55"/>
  <c r="G6" i="55"/>
  <c r="F6" i="55"/>
  <c r="E6" i="55"/>
  <c r="D6" i="55"/>
  <c r="C6" i="55"/>
  <c r="B6" i="55"/>
  <c r="J5" i="55"/>
  <c r="I5" i="55"/>
  <c r="H5" i="55"/>
  <c r="G5" i="55"/>
  <c r="F5" i="55"/>
  <c r="E5" i="55"/>
  <c r="D5" i="55"/>
  <c r="C5" i="55"/>
  <c r="B5" i="55"/>
  <c r="F6" i="2" l="1"/>
  <c r="J6" i="2"/>
  <c r="C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10" authorId="0" shapeId="0" xr:uid="{898281B9-83EB-48A0-9226-9B6FF5CE6E1A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ต้อเช็คกับทางบัญชี ยอดต้องตรงกัน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P50" authorId="0" shapeId="0" xr:uid="{04C40F8E-87C7-463B-9492-5280E11BE626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ปัดเป็นตัวเลข 648,978 บาท</t>
        </r>
      </text>
    </comment>
    <comment ref="P69" authorId="0" shapeId="0" xr:uid="{42D2FA4B-BC0C-4874-9887-BFDA5454B146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ขอรับ 3,586,200 บาท</t>
        </r>
      </text>
    </comment>
    <comment ref="P71" authorId="0" shapeId="0" xr:uid="{DBAA54C5-B051-4037-BE4C-412F1B26CD9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ขอรับ 981,933 บาท</t>
        </r>
      </text>
    </comment>
  </commentList>
</comments>
</file>

<file path=xl/sharedStrings.xml><?xml version="1.0" encoding="utf-8"?>
<sst xmlns="http://schemas.openxmlformats.org/spreadsheetml/2006/main" count="1721" uniqueCount="1115">
  <si>
    <t>จำนวนเงิน</t>
  </si>
  <si>
    <t>ประเภทรายจ่าย</t>
  </si>
  <si>
    <t>ประมาณการ</t>
  </si>
  <si>
    <t xml:space="preserve">ประมาณการ
</t>
  </si>
  <si>
    <t>(ปีที่ขอ)</t>
  </si>
  <si>
    <t>คำขอประมาณการ</t>
  </si>
  <si>
    <t>ประมาณการรายจ่ายล่วงหน้า</t>
  </si>
  <si>
    <t>รวมทั้งสิ้น</t>
  </si>
  <si>
    <t>ตารางที่  ๕  กรอบประมาณการรายรับ และประมาณการรายรับล่วงหน้า</t>
  </si>
  <si>
    <t>ประมาณการรายรับ</t>
  </si>
  <si>
    <t>แผน</t>
  </si>
  <si>
    <t>รับจริง</t>
  </si>
  <si>
    <t>คาดว่าจะรับ</t>
  </si>
  <si>
    <t>รวมรายรับ</t>
  </si>
  <si>
    <t>ประมาณการรายรับล่วงหน้า</t>
  </si>
  <si>
    <t>หน่วย : บาท</t>
  </si>
  <si>
    <t xml:space="preserve">    - ประเภทรายรับดอกเบี้ย</t>
  </si>
  <si>
    <t xml:space="preserve">    - ประเภทรายรับเบี้ยปรับ</t>
  </si>
  <si>
    <t xml:space="preserve">    - ประเภทรายรับเงินสมทบ</t>
  </si>
  <si>
    <t xml:space="preserve">    - ประเภทรายรับเงินเพิ่ม</t>
  </si>
  <si>
    <t xml:space="preserve">    รับชำระหนี้</t>
  </si>
  <si>
    <t xml:space="preserve">    - ประเภทรายรับค่าทดสอบ</t>
  </si>
  <si>
    <t xml:space="preserve">    - ประเภทรายรับค่าธรรมเนียม</t>
  </si>
  <si>
    <t xml:space="preserve">    รายรับอื่น</t>
  </si>
  <si>
    <t xml:space="preserve">    - ประเภทรายรับดอกเบี้ยเงินฝาก</t>
  </si>
  <si>
    <t xml:space="preserve">    - ประเภทรายรับอื่น</t>
  </si>
  <si>
    <t>ลำดับที่</t>
  </si>
  <si>
    <t>รายการ</t>
  </si>
  <si>
    <t>จำนวน
(อัตรา)</t>
  </si>
  <si>
    <t>จำนวนเงิน
(บาท)</t>
  </si>
  <si>
    <t>คำชี้แจง (เหตุผล)</t>
  </si>
  <si>
    <t>ประเภท - รายการ</t>
  </si>
  <si>
    <t>รายจ่าย</t>
  </si>
  <si>
    <t>สรุปคำชี้แจง</t>
  </si>
  <si>
    <t>สรุปคำชี้แจง (เหตุผล)</t>
  </si>
  <si>
    <t>ค่าตอบแทน ใช้สอย และวัสดุ</t>
  </si>
  <si>
    <t xml:space="preserve">      - ค่าใช้จ่ายในการดำเนินคดี</t>
  </si>
  <si>
    <t xml:space="preserve">      - ค่าใช้จ่ายในการเดินทางไปราชการ</t>
  </si>
  <si>
    <t>ค่าสาธารณูปโภค</t>
  </si>
  <si>
    <t xml:space="preserve">      - ค่าไปรษณีย์</t>
  </si>
  <si>
    <t>ค่าใช้จ่ายอื่น</t>
  </si>
  <si>
    <t xml:space="preserve">      - วงเงินให้กู้ยืม</t>
  </si>
  <si>
    <t>ประเภท / รายการ</t>
  </si>
  <si>
    <t>ระบุคุณลักษณะเฉพาะหรือปริมาณงาน</t>
  </si>
  <si>
    <t>โดยสังเขป</t>
  </si>
  <si>
    <t>หน่วยนับ</t>
  </si>
  <si>
    <t>รายการที่มีอยู่เดิม</t>
  </si>
  <si>
    <t>จำนวน</t>
  </si>
  <si>
    <t>หน่วย</t>
  </si>
  <si>
    <t>ได้รับจากงบ</t>
  </si>
  <si>
    <t xml:space="preserve">พ.ศ. </t>
  </si>
  <si>
    <t>ที่ได้รับ</t>
  </si>
  <si>
    <t>(ระบุ)</t>
  </si>
  <si>
    <t>สภาพการใช้งาน</t>
  </si>
  <si>
    <t>ดี</t>
  </si>
  <si>
    <t>ซ่อม</t>
  </si>
  <si>
    <t>จำหน่าย</t>
  </si>
  <si>
    <t>ราคา</t>
  </si>
  <si>
    <t>ต่อหน่วย</t>
  </si>
  <si>
    <t>(บาท)</t>
  </si>
  <si>
    <t>(เหตุผล)</t>
  </si>
  <si>
    <t>รวมงบลงทุน</t>
  </si>
  <si>
    <t>รวม</t>
  </si>
  <si>
    <t>หมายเหตุ</t>
  </si>
  <si>
    <t xml:space="preserve">    - ประเภทรายรับหนี้สูญรับคืน</t>
  </si>
  <si>
    <t>กองทุนฯ</t>
  </si>
  <si>
    <t>รวมค่าใช้จ่ายในการบริหารงาน</t>
  </si>
  <si>
    <t>4.  ค่าใช้จ่ายในการดำเนินงาน</t>
  </si>
  <si>
    <t>(1 ปีก่อนปีที่ขอ)</t>
  </si>
  <si>
    <t>(1 ปีหลังปีที่ขอ)</t>
  </si>
  <si>
    <t>พ.ศ. 2561</t>
  </si>
  <si>
    <t>(2 ปีหลังปีที่ขอ)</t>
  </si>
  <si>
    <t>พ.ศ. 2562</t>
  </si>
  <si>
    <t>(3 ปีหลังปีที่ขอ)</t>
  </si>
  <si>
    <t>ตารางที่  4 กรอบประมาณการรายจ่ายล่วงหน้า  จำแนกตามประเภทงบรายจ่าย</t>
  </si>
  <si>
    <t>1. งบบุคลากร</t>
  </si>
  <si>
    <t xml:space="preserve">    1.1  ค่าจ้างชั่วคราว</t>
  </si>
  <si>
    <t>2. งบดำเนินงาน</t>
  </si>
  <si>
    <t xml:space="preserve">    2.1  ค่าตอบแทนใช้สอยและวัสดุ</t>
  </si>
  <si>
    <t xml:space="preserve">    2.2  ค่าสาธารณูปโภค</t>
  </si>
  <si>
    <t>3. งบลงทุน</t>
  </si>
  <si>
    <t xml:space="preserve">    3.1  ค่าครุภัณฑ์</t>
  </si>
  <si>
    <t xml:space="preserve">    3.2  ค่าดูแลและพัฒนาระบบสารสนเทศกองทุนฯ</t>
  </si>
  <si>
    <t>1. รายรับจากทุนหมุนเวียน</t>
  </si>
  <si>
    <t xml:space="preserve">    ผลผลิตที่ 1</t>
  </si>
  <si>
    <t xml:space="preserve">    ผลผลิตที่ 2</t>
  </si>
  <si>
    <t xml:space="preserve">    </t>
  </si>
  <si>
    <t>ที่</t>
  </si>
  <si>
    <t>ค่าใช้จ่ายในการบริหารงาน</t>
  </si>
  <si>
    <t>รายจ่าย พ.ศ. 2559</t>
  </si>
  <si>
    <t>รายจ่าย พ.ศ.2560</t>
  </si>
  <si>
    <t>พ.ศ. 2563</t>
  </si>
  <si>
    <t>รับจริง
 ปี พ.ศ. 2558</t>
  </si>
  <si>
    <t>ประมาณการรายรับ พ.ศ. 2559 (1 ปีก่อนปีที่ขอ)</t>
  </si>
  <si>
    <t>รายรับ พ.ศ. 2560</t>
  </si>
  <si>
    <t>ต.ค.58 - ก.ค.59</t>
  </si>
  <si>
    <t xml:space="preserve"> ส.ค.59 - ก.ย.59</t>
  </si>
  <si>
    <t>แผน/
ปริมาณงาน</t>
  </si>
  <si>
    <t>ระยะเวลาดำเนินการ</t>
  </si>
  <si>
    <t>ผู้รับผิดชอบ</t>
  </si>
  <si>
    <t>สพ.</t>
  </si>
  <si>
    <t>ค่าครุภัณฑ์</t>
  </si>
  <si>
    <t xml:space="preserve">      - ค่าซ่อมแซมบำรุงรักษาทรัพย์สิน</t>
  </si>
  <si>
    <t>1.1 ค่าใช้สอย</t>
  </si>
  <si>
    <t>1.2 ค่าวัสดุ</t>
  </si>
  <si>
    <t xml:space="preserve">       เงินให้กู้ยืม</t>
  </si>
  <si>
    <t xml:space="preserve">       เงินอุดหนุน</t>
  </si>
  <si>
    <t>รายการที่ขออนุมัติใหม่</t>
  </si>
  <si>
    <t>20 คน</t>
  </si>
  <si>
    <t>เอกสารแนบวาระที 4.1</t>
  </si>
  <si>
    <t>เอกสารแนบวาระที่ 4.1</t>
  </si>
  <si>
    <t xml:space="preserve">     4.1  วงเงินให้กู้ยืม</t>
  </si>
  <si>
    <t xml:space="preserve">     4.2  วงเงินอุดหนุน</t>
  </si>
  <si>
    <t xml:space="preserve">      -  เงินสมทบกองทุนประกันสังคม</t>
  </si>
  <si>
    <t xml:space="preserve">         ในส่วนของนายจ้าง</t>
  </si>
  <si>
    <t>3 ครั้ง</t>
  </si>
  <si>
    <t>ตารางที่ 6 กรอบแสดงฐานะการเงิน  (Cash  Flow)</t>
  </si>
  <si>
    <t>1. ประมาณการค่าใช้จ่ายในการบริหารงาน ร้อยละ 5 ของเงินกองทุน ณ วันที่ 1 ตุลาคม 2559 จำนวน 869,169,636.78 บาท คิดเป็นร้อยละ 5 เท่ากับ 43,458,481.84 บาท</t>
  </si>
  <si>
    <t xml:space="preserve">     5.1  เงินรับเงินสมทบรอจ่ายคืน</t>
  </si>
  <si>
    <t xml:space="preserve">     5.2  เงินรับชำระหนี้รอจ่ายคืน</t>
  </si>
  <si>
    <t xml:space="preserve">     5.3  เงินรับฝาก - ค่าฤชาธรรมเนียม</t>
  </si>
  <si>
    <t xml:space="preserve">     5.4  เงินรับฝาก - ค่าทนายความ</t>
  </si>
  <si>
    <t>5. รายจ่ายอื่น (หนี้สิน)</t>
  </si>
  <si>
    <t>รวมค่าใช้จ่ายทั้งสิ้น</t>
  </si>
  <si>
    <t>รวมประมาณการรายจ่ายทั้งสิ้น</t>
  </si>
  <si>
    <t>ค่าใช้จ่ายที่ยังไม่ได้ขอ   ค่าจ้างที่จะขอปรับอัตราเพิ่ม 30 อัตรา</t>
  </si>
  <si>
    <t xml:space="preserve">                              เงินอุดหนุนที่ปรับหลักเกณฑ์ใหม่</t>
  </si>
  <si>
    <t xml:space="preserve">    - ประเภทรายรับเงินต้น</t>
  </si>
  <si>
    <t>5. ประมาณการรายรับอื่น ประกอบด้วย รายรับค่าฤชาธรรมเนียม ค่าทนายความ เงินรอจ่ายคืน และรายการอื่น ๆ</t>
  </si>
  <si>
    <t xml:space="preserve"> - </t>
  </si>
  <si>
    <t xml:space="preserve"> </t>
  </si>
  <si>
    <t xml:space="preserve">      - ค่าอากรแสตมป์</t>
  </si>
  <si>
    <t>รวมงบดำเนินงาน (1) + (2)</t>
  </si>
  <si>
    <t>4. คณะอนุกรรมการเร่งรัดและแก้ไขปัญหาหนี้กู้ยืมกองทุนพัฒนาฝีมือแรงงาน</t>
  </si>
  <si>
    <t xml:space="preserve">สพ., กม., สพร., สนพ.
</t>
  </si>
  <si>
    <t xml:space="preserve">สพ., สพร., สนพ.
</t>
  </si>
  <si>
    <t>สพร., สนพ.</t>
  </si>
  <si>
    <t>หรือศูนย์ประเมินความรู้ความสามารถตามมาตรา 26/4(2) ที่เป็นหน่วยงานของรัฐ</t>
  </si>
  <si>
    <t>แรงงานเพื่อพัฒนาทักษะความรู้ให้แก่ลูกจ้างเพื่อเป็นการสร้างสรรค์นวัตกรรม</t>
  </si>
  <si>
    <t xml:space="preserve">เงินกู้ยืมกองทุนพัฒนา
ฝีมือแรงงานตามพระราชบัญญัตติส่งเสริมการพัฒนาฝีมือแรงงาน พ.ศ. 2545 </t>
  </si>
  <si>
    <t>หน้า 3</t>
  </si>
  <si>
    <t>หน้า 4</t>
  </si>
  <si>
    <t>หน้า 28</t>
  </si>
  <si>
    <t>หน้า 29</t>
  </si>
  <si>
    <t>หน้า 30</t>
  </si>
  <si>
    <t>ตารางที่  5  กรอบประมาณการรายรับ และประมาณการรายรับล่วงหน้า</t>
  </si>
  <si>
    <t>(ประกาศข้อ 10)</t>
  </si>
  <si>
    <t>ความสามารถกลางเป็นค่าตอบแทนและค่าใช้จ่ายอื่น</t>
  </si>
  <si>
    <t xml:space="preserve">    - วันหยุดราชการ 1 วันๆ 7 ชั่วโมงๆ ละ 60 บาท คนละ 1 วัน/เดือน </t>
  </si>
  <si>
    <t>ค่าตอบแทนการปฏิบัติงานนอกเวลาราชการ</t>
  </si>
  <si>
    <t>เงินช่วยเหลือหรืออุดหนุนเพื่อส่งเสริมการพัฒนาฝีมือแรงงาน 10 หลักเกณฑ์ ดังนี้</t>
  </si>
  <si>
    <t>2) ช่วยเหลือหรืออุดหนุนแก่ผู้ดำเนินการทดสอบมาตรฐานฝีมือแรงงานที่ได้รับอนุญาตตามมาตรา 24 ที่กรมพัฒนาฝีมือแรงงาน ส่งไปทดสอบมาตรฐานฝีมือแรงงานแห่งชาติ ในสาขาอาชีพที่จำเป็นต้องให้การส่งเสริมหรือสนับสนุนฯ (ประกาศข้อ 5)</t>
  </si>
  <si>
    <t>3) ช่วยเหลือหรืออุดหนุนแก่ผู้ประกอบกิจการที่ส่งเงินสมทบเข้ากองทุนฯ ภายในเวลาที่กำหนดในปีที่ผ่านมา และดำเนินการพัฒนาฝีมือแรงงาน ตามมาตรา 29 วรรคสอง ครบตามสัดส่วนฯ (ประกาศข้อ 6)</t>
  </si>
  <si>
    <t>7) ช่วยเหลือหรืออุดหนุนแก่ผู้ประกอบกิจการเป็นค่าใช้จ่ายในการฝึกอบรมฝีมือฯ เพื่อพัฒนาทักษะความรู้ให้แก่ลูกจ้างเพื่อเป็นการสร้างสรรค์นวัตกรรมฯ (ประกาศข้อ 10)</t>
  </si>
  <si>
    <t>8) ช่วยเหลือหรืออุดหนุนแก่ผู้ดำเนินการทดสอบมาตรฐานฝีมือแรงงานตามมาตรา 24 หรือศูนย์ประเมินความรู้ความสามารถตามมาตรา 26/4(2) ที่เป็นหน่วยงานของรัฐ ซึ่งส่งเงินค่าทดสอบหรือค่าธรรมเนียมเข้ากองทุนฯ (ประกาศข้อ 11)</t>
  </si>
  <si>
    <t>หน้า 22</t>
  </si>
  <si>
    <t>หน้า 24</t>
  </si>
  <si>
    <t xml:space="preserve">      -  เงินสมทบกองทุนเงินทดแทน</t>
  </si>
  <si>
    <t>เป็นเงินสมทบกองทุนเงินทดแทน ซึ่งนายจ้างต้องจ่ายในอัตราร้อยละ 0.2 ของการจ่าย</t>
  </si>
  <si>
    <t>เป็นเงินสมทบกองทุนประกันสังคมในส่วนของนายจ้าง ร้อยละ 5 ของค่าจ้างที่จ่าย</t>
  </si>
  <si>
    <t>เป็นเงิน 43,200 บาท</t>
  </si>
  <si>
    <t>เป็นเงินกู้ยืมตามพระราชบัญญัติส่งเสริมการพัฒนาฝีมือแรงงาน พ.ศ. 2545</t>
  </si>
  <si>
    <t>เป็นค่าตอบแทนการปฏิบัติงานนอกเวลาราชการสำหรับเจ้าหน้าที่ผู้ปฏิบัติงานกองทุน</t>
  </si>
  <si>
    <t>และที่แก้ไขเพิ่มเติม มาตรา 28 (2) ให้ผู้ดำเนินการฝึก ผู้ดำเนินการทดสอบมาตรฐาน</t>
  </si>
  <si>
    <t>ฝีมือแรงงาน และผู้ประกอบกิจการ เพื่อใช้จ่ายเกี่ยวกับการดำเนินการฝึกอบรมฝีมือแรงงาน</t>
  </si>
  <si>
    <t xml:space="preserve">สพ., กม., ตส.,  สพร., สนพ.
</t>
  </si>
  <si>
    <t>เงินสมทบกองทุนเงินทดแทน</t>
  </si>
  <si>
    <t>ค่าใช้จ่ายในการประชุมคณะอนุกรรมการพิจารณาการให้กู้ยืมเงินกองทุนพัฒนาฝีมือแรงงาน</t>
  </si>
  <si>
    <t>ค่าใช้จ่ายในการประชุมเกี่ยวกับการพัฒนาระบบสารสนเทศกองทุนพัฒนาฝีมือแรงงาน</t>
  </si>
  <si>
    <t xml:space="preserve">      - ค่าใช้จ่ายในการประชาสัมพันธ์ภารกิจ</t>
  </si>
  <si>
    <t xml:space="preserve">        กองทุนพัฒนาฝีมือแรงงาน</t>
  </si>
  <si>
    <t>ค่าวัสดุหน่วยงานในภูมิภาค</t>
  </si>
  <si>
    <t>ค่าวัสดุหน่วยงานส่วนกลาง</t>
  </si>
  <si>
    <t>สพ., กม., ตส.</t>
  </si>
  <si>
    <t>2 แห่ง</t>
  </si>
  <si>
    <t>6) ช่วยเหลือหรืออุดหนุนแก่ผู้ประกอบกิจการที่ส่งลูกจ้างเข้ารับการทดสอบและผ่านการทดสอบมาตรฐานฝีมือแรงงานแห่งชาติ และได้จ่ายค่าจ้างให้ลูกจ้างตามประกาศคณะกรรมการค่าจ้าง เรื่อง อัตราค่าจ้างตามมาตรฐานฝีมือฯ เป็นเวลาไม่น้อยกว่า 180 วัน (ประกาศข้อ 9)</t>
  </si>
  <si>
    <t>หน้า 23</t>
  </si>
  <si>
    <t>ค่าใช้จ่ายในการเดินทางไปราชการ</t>
  </si>
  <si>
    <t>หน้า 25</t>
  </si>
  <si>
    <t>หน้า 26</t>
  </si>
  <si>
    <t>หน้า 27</t>
  </si>
  <si>
    <t>1. โครงการสัมมนา เรื่อง เสริมสร้างศักยภาพเจ้าหน้าที่ผู้ปฏิบัติงานกองทุน</t>
  </si>
  <si>
    <t>เพื่อช่วยเหลือหรืออุดหนุน ตามประกาศคณะกรรมการส่งเสริมการพัฒนาฝีมือแรงงาน</t>
  </si>
  <si>
    <t>3. คณะอนุกรรมการจัดทำหลักเกณฑ์การให้กู้ยืมเงินและการใช้จ่ายเงิน</t>
  </si>
  <si>
    <t>เครื่อง</t>
  </si>
  <si>
    <t xml:space="preserve"> - เครื่องสำรองไฟฟ้า ขนาด 750 VA </t>
  </si>
  <si>
    <t xml:space="preserve"> - เครื่องสำรองไฟฟ้า ขนาด 1000 VA </t>
  </si>
  <si>
    <t xml:space="preserve"> - เครื่องสำรองไฟฟ้า ขนาด 800 VA </t>
  </si>
  <si>
    <t>1</t>
  </si>
  <si>
    <t>3</t>
  </si>
  <si>
    <t xml:space="preserve"> - เครื่องคอมพิวเตอร์ สำหรับงานประมวลผล แบบที่ 2</t>
  </si>
  <si>
    <t xml:space="preserve"> - เครื่องคอมพิวเตอร์ สำหรับงานประมวลผล แบบที่ 1</t>
  </si>
  <si>
    <t>2</t>
  </si>
  <si>
    <t xml:space="preserve">ขอซื้อทดแทนเครื่องสำรองไฟที่ชำรุดใช้งานไม่ได้ </t>
  </si>
  <si>
    <t>ในกรณีเกิดไฟฟ้าขัดข้อง ไฟดับหรือไฟตก เพื่อป้องกัน</t>
  </si>
  <si>
    <t>ไม่ให้คอมพิวเตอร์มีอายุการใช้งานสั้นลง</t>
  </si>
  <si>
    <t>ชุดโปรแกรมระบบปฏิบัติการสำหรับเครื่องคอมพิวเตอร์</t>
  </si>
  <si>
    <t>ชุด</t>
  </si>
  <si>
    <t>เพื่อใช้ในการติดตั้งระบบปฎิบัติการสำหรับเครื่อง</t>
  </si>
  <si>
    <t>และเครื่องคอมพิวเตอร์โน้ตบุ๊ก แบบสิทธิการใช้งาน</t>
  </si>
  <si>
    <t>คอมพิวเตอร์และเครื่องคอมพิวเตอร์โน้ตบุ๊ก</t>
  </si>
  <si>
    <t>ประเภทติดตั้งมาจากโรงงาน (OEM) ที่มีลิขสิทธิ์ถูกต้อง</t>
  </si>
  <si>
    <t>เนื่องจากระบบปฎิบัติการที่มีลิขสิทธิ์นั้นจะ</t>
  </si>
  <si>
    <t xml:space="preserve">ตามกฎหมาย </t>
  </si>
  <si>
    <t>มีการอัพเกรดและอุดช่องโหว่ในการโจรกรรม</t>
  </si>
  <si>
    <t>ข้อมูลของระบบปฎิบัติการเสมอๆ ทั้งยังทำให้</t>
  </si>
  <si>
    <t>การใช้งานเครื่องคอมพิวเตอร์มีความเสถียร</t>
  </si>
  <si>
    <t xml:space="preserve">ที่ค่อนข้างสูง </t>
  </si>
  <si>
    <t>ชุดโปรแกรมจัดการสำนักงาน ที่มีลิขสิทธิ์ถูกต้อง</t>
  </si>
  <si>
    <t>เพื่อใช้ในการติดตั้งชุดโปรแกรมจัดการสำนักงาน</t>
  </si>
  <si>
    <t>ตามกฎหมาย</t>
  </si>
  <si>
    <t>สำหรับเครื่องคอมพิวเตอร์และเครื่องคอมพิวเตอร์</t>
  </si>
  <si>
    <t>โน้ตบุ๊ก เนื่องจากชุดโปรแกรมจัดการสำนักงานที่มี</t>
  </si>
  <si>
    <t>ลิขสิทธิ์นั้นจะทำให้ระบบการทำงานมีความเสถียร</t>
  </si>
  <si>
    <t>มากขึ้น</t>
  </si>
  <si>
    <t>เงินสมทบกองทุนประกันสังคม</t>
  </si>
  <si>
    <t>ค่าใช้จ่ายในการดำเนินคดี</t>
  </si>
  <si>
    <t>ค่าใช้จ่ายในการสืบทรัพย์และบังคับคดี</t>
  </si>
  <si>
    <t>180 คน</t>
  </si>
  <si>
    <t>81 หน่วยงาน</t>
  </si>
  <si>
    <t>16 คน</t>
  </si>
  <si>
    <t>53 คน</t>
  </si>
  <si>
    <t>ค่าใช้จ่ายในการประชาสัมพันธ์ภารกิจกองทุนพัฒนาฝีมือแรงงาน</t>
  </si>
  <si>
    <t>ค่าซ่อมแซมบำรุงรักษาทรัพย์สิน</t>
  </si>
  <si>
    <t>ค่าอาการแสตมป์</t>
  </si>
  <si>
    <t xml:space="preserve">      - ค่าวัสดุ</t>
  </si>
  <si>
    <t>ค่าไปรษณีย์</t>
  </si>
  <si>
    <t>5) ช่วยเหลือหรืออุดหนุนแก่ผู้ประกอบอาชีพ ผู้ประกอบกิจการ หรือกลุ่มผู้ประกอบกิจการที่ได้รับการรับรองมาตรฐานฝีมือแรงงานของตนตามมาตรา 26 และได้นำมาตรฐานฯ ดังกล่าวไปใช้ทดสอบลูกจ้างของตนฯ (ประกาศข้อ 8)</t>
  </si>
  <si>
    <t xml:space="preserve">4) ช่วยเหลือหรืออุดหนุนแก่ผู้ประกอบกิจการที่ดำเนินการพัฒนาฝีมือแรงงานตามมาตรา 29 วรรคสอง ในส่วนที่มีการพัฒนาฯ เกินกว่าร้อยละ 70 ของลูกจ้างทั้งหมดฯ (ประกาศข้อ 7) </t>
  </si>
  <si>
    <t>77 แห่ง</t>
  </si>
  <si>
    <t xml:space="preserve">120 คน </t>
  </si>
  <si>
    <t>9) ช่วยเหลือหรืออุดหนุนแก่ศูนย์ประเมินความรู้ความสามารถกลางเป็นค่าตอบแทนและค่าใช้จ่ายอื่นของผู้ประเมิน และค่าใช้จ่ายในการดำเนินการรับรองความรู้ความสามารถฯ (ประกาศข้อ 12)</t>
  </si>
  <si>
    <t>ค่าใช้จ่ายในการสัมมนาและฝึกอบรม</t>
  </si>
  <si>
    <t xml:space="preserve"> - เครื่องพิมพ์ชนิดเลเซอร์/ชนิด LED สี แบบ Network </t>
  </si>
  <si>
    <t xml:space="preserve"> - เครื่องพิมพ์ Multifunction ชนิดเลเซอร์/ชนิด LED ขาวดำ</t>
  </si>
  <si>
    <t xml:space="preserve"> - เครื่องพิมพ์ชนิดเลเซอร์ขาวดำแบบ Network แบบที่ 2</t>
  </si>
  <si>
    <t xml:space="preserve"> - เครื่องพิมพ์ Multifunction แบบฉีดหมึก (Inkjet)</t>
  </si>
  <si>
    <t>เครื่องคอมพิวเตอร์ สำหรับงานประมวลผล แบบที่ 1</t>
  </si>
  <si>
    <t>เครื่องพิมพ์เลเซอร์หรือ LED สีชนิด Network แบบที่ 2</t>
  </si>
  <si>
    <t>จำนวนเครื่องคอมพิวเตอร์ที่มีอยู่เดิม ดังนี้</t>
  </si>
  <si>
    <t>จำนวนเครื่องสำรองไฟฟ้าที่มีอยู่เดิม ดังนี้</t>
  </si>
  <si>
    <t>จำนวนเครื่องพิมพ์ที่มีอยู่เดิม ดังนี้</t>
  </si>
  <si>
    <t xml:space="preserve"> - เครื่องพิมพ์เลเซอร์หรือLED ขาวดำชนิด Network แบบที่1</t>
  </si>
  <si>
    <t xml:space="preserve">            2. เงินรับเงินสมทบรอจ่ายคืน </t>
  </si>
  <si>
    <t>เงินรับฝากรอจ่ายคืน (ค่าทนายความ ค่าฤชาธรรมเนียม เงินรับชำระหนี้รอจ่ายคืน เงินรับเงินสมทบรอจ่ายคืน และเงินอื่น ๆ)</t>
  </si>
  <si>
    <t>ประเภทรายรับ</t>
  </si>
  <si>
    <t>ปีงบประมาณ พ.ศ. 2563</t>
  </si>
  <si>
    <t>ปีงบประมาณ พ.ศ. 2564</t>
  </si>
  <si>
    <t>โครงการเดิม</t>
  </si>
  <si>
    <t>โครงการใหม่</t>
  </si>
  <si>
    <t>ด้านการประเมินเงินสมทบ</t>
  </si>
  <si>
    <t xml:space="preserve">2. โครงการเพิ่มทักษะนักประชาสัมพันธ์ภารกิจกองทุนพัฒนาฝีมือแรงงาน </t>
  </si>
  <si>
    <t xml:space="preserve">3. โครงการ สร้าง Info Graphic อย่างมืออาชีพด้วยโปรแกรม </t>
  </si>
  <si>
    <t>Microsoft Powerpoint</t>
  </si>
  <si>
    <t>3. โครงการฝึกอบรมเชิงปฏิบัติการ เรื่อง การเงินและบัญชีกองทุนพัฒนา</t>
  </si>
  <si>
    <t xml:space="preserve">ฝีมือแรงงาน </t>
  </si>
  <si>
    <t>1. โครงการสัมมนาเชิงปฏิบัติการ เรื่อง การดำเนินงานกองทุนพัฒนาฝีมือ</t>
  </si>
  <si>
    <t>แรงงาน ประจำปีงบประมาณ พ.ศ. 2564</t>
  </si>
  <si>
    <t>2. โครงการสัมมนา เรื่อง การเพิ่มประสิทธิภาพบุคลากรในการขับเคลื่อน</t>
  </si>
  <si>
    <t>ภารกิจกองทุนพัฒนาฝีมือแรงงาน</t>
  </si>
  <si>
    <t>4. โครงการอบรมเชิงปฏิบัติการ เรื่อง การทบทวนแผนปฏิบัติการ</t>
  </si>
  <si>
    <t>ด้านกองทุนพัฒนาฝีมือแรงงาน พ.ศ. 2563 - 2565 และแผนปฏิบัติการ</t>
  </si>
  <si>
    <t>ประจำปีบัญชี 2565</t>
  </si>
  <si>
    <t>5. โครงการอบรมเชิงปฏิบัติการ เรื่อง การบริหารความเสี่ยงและระบบ</t>
  </si>
  <si>
    <t xml:space="preserve">การควบคุมภายใน ประจำปีบัญชี 2564 </t>
  </si>
  <si>
    <t>6.1 จัดสรรให้หน่วยงานในภูมิภาคดำเนินการสัมมนาและฝึกอบรม</t>
  </si>
  <si>
    <t>6.2 จัดสรรให้เป็นค่าใช้จ่ายในการเข้าร่วมสัมมนาและฝึกอบรมของเจ้าหน้าที่</t>
  </si>
  <si>
    <t>ผู้ปฏิบัติงานกองทุนของหน่วยงานในภูมิภาค</t>
  </si>
  <si>
    <t>6.3 งบส่วนกลางสำหรับค่าใช้จ่ายในการเข้าร่วมสัมมนาและฝึกอบรมเกี่ยวกับ</t>
  </si>
  <si>
    <t xml:space="preserve">งานกองทุนฯที่ผู้จัดสัมมนาที่เป็นหน่วยงานภายนอกให้เบิกจากต้นสังกัด </t>
  </si>
  <si>
    <t>หรืออบรมเพิ่มเติมความรู้เพื่อนำมาใช้ในการปฏิบัติงานกองทุน</t>
  </si>
  <si>
    <t>รวมจำนวนเงิน (โครงการใหม่+โครงการเดิม)</t>
  </si>
  <si>
    <t>ขอรับจัดสรรเป็นเงินจำนวน</t>
  </si>
  <si>
    <t>กิจการที่อยู่ในข่ายบังคับเงินสมทบกองทุนพัฒนาฝีมือแรงงาน</t>
  </si>
  <si>
    <t>1. โครงการสัมมนา เรื่อง การสร้างความรู้ความเข้าใจให้แก่สถานประกอบ</t>
  </si>
  <si>
    <t>2. โครงการเพิ่มทักษะนักประชาสัมพันธ์ภารกิจกองทุนพัฒนาฝีมือแรงงาน</t>
  </si>
  <si>
    <t>4.  โครงการอบรมเชิงปฏิบัติการ เรื่อง ทบทวนแผนปฏิบัติการด้านกองทุน</t>
  </si>
  <si>
    <t xml:space="preserve">พัฒนาฝีมือแรงงาน พ.ศ. 2562-2564 และแผนปฏิบัติการประจำปีบัญชี 2564 </t>
  </si>
  <si>
    <t>และจัดทำแผนปฏิบัติการด้านกองทุนพัฒนาฝีมือแรงงาน พ.ศ. 2565 พร้อม</t>
  </si>
  <si>
    <t>แผนปฏิบัติการประจำปีบัญชี 2565</t>
  </si>
  <si>
    <t>6. ค่าใช้จ่ายในการสัมมนาและฝึกอบรมเกี่ยวกับภารกิจกองทุนพัฒนาฝัมือแรงงาน</t>
  </si>
  <si>
    <t>6. ค่าใช้จ่ายในการสัมมนาและฝึกอบรมเกี่ยวกับภารกิจกองทุนพัฒนาฝีมือแรงงาน</t>
  </si>
  <si>
    <t>เบิกจ่าย</t>
  </si>
  <si>
    <t>ดำเนินการโครงการใหม่ ข้อ 2 ในเดือนกันยายน 2563 คาดว่าจะเบิกจ่าย</t>
  </si>
  <si>
    <t>อนุมัติปรับแผน</t>
  </si>
  <si>
    <t>ได้รับจัดสรร</t>
  </si>
  <si>
    <t>ระเบียบที่เกี่ยวข้องในการเบิกค่าใช้จ่ายในการสัมมนาและฝึกอบรม</t>
  </si>
  <si>
    <t>รวมเบิกจ่ายทั้งสิ้น</t>
  </si>
  <si>
    <t xml:space="preserve">   และเพิ่มขีดความสามารถของผู้ประกอบการธุรกิจขนาดกลางและขนาดย่อม (SMEs)</t>
  </si>
  <si>
    <t>2. หนังสือกระทรวงการคลังที่ กค 0406.4/ว 5 ลงวันที่ 14 มกราคม 2556 เรื่อง มาตรการบรรเทาผลกระทบจากการปรับอัตราค่าจ้างขั่นต่ำปี 2556</t>
  </si>
  <si>
    <t xml:space="preserve">3. หนังสือสำนักเลขาธิการคณะรัฐมนตรี ด่วนที่สุดที่ นร 0506/ว 24 ลงวันที่ 6 กุมภาพันธ์ 2556 เรื่อง มาตรการบรรเทาผลกระทบจากการปรับอัตราค่าจ้างขั้นต่ำ </t>
  </si>
  <si>
    <t>เหตุผลที่ค่าใช้จ่ายในการสัมมนาและฝึกอบรมเพิ่มขึ้นในปีงบประมาณ พ.ศ. 2564</t>
  </si>
  <si>
    <t xml:space="preserve">     1.1 ค่าสืบทรัพย์และบังคับคดี จำนวน 950,000 บาท</t>
  </si>
  <si>
    <t>2. มติที่คณะกรรมการส่งเสริมการพัฒนาฝีมือแรงงาน ครั้งที่ 6/2563 เมื่อวันที่ 26 มิถุนายน 2563 เห็นชอบปรับแผนการใช้จ่ายเงินกองทุนพัฒนาฝีมือแรงงาน ประจำปีงบประมาณ</t>
  </si>
  <si>
    <t>พ.ศ. 2563 สำหรับรายการค่าใช้จ่ายในการสัมมนาและฝึกอบรม จากจำนวน 7,800,200 บาท ลดลงจำนวน 1,919,120 บาท คงเหลือหลังปรับแผน จำนวน 5,881,080 บาท</t>
  </si>
  <si>
    <t>1. มติที่ประชุมคณะกรรมการส่งเสริมการพัฒนาฝีมือแรงงาน ครั้งที่ 6/2562 เมื่อวันที่ 31 กรกฎาคม 2562 และในการประชุมครั้งที่ 9/2562 เมื่อวันที่ 25 ตุลาคม 2562</t>
  </si>
  <si>
    <t xml:space="preserve">     1.2 ค่าใช้จ่ายในการดำเนินคดี จำนวน 90,000 บาท</t>
  </si>
  <si>
    <t xml:space="preserve">     1.3 ค่าวัสดุ จำนวน 200,000 บาท</t>
  </si>
  <si>
    <t xml:space="preserve">     1.4 ค่าซ่อมแซมและบำรุงรักษา จำนวน 20,000 บาท</t>
  </si>
  <si>
    <t xml:space="preserve">     1.5 ค่าใช้จ่ายในการประชุม จำนวน 50,000 บาท</t>
  </si>
  <si>
    <t>1. ระเบียบกระทรวงการคลัง ว่าด้วยค่าใช้จ่ายในการฝึกอบรม การจัดงาน และการประชุมระหว่างประเทศ พ.ศ. 2549 และที่แก้ไขเพิ่มเติม (ฉบับที่ 2 พ.ศ. 2552, ฉบับที่ 3 พ.ศ. 2555)</t>
  </si>
  <si>
    <t>จำนวน 9,110,200 บาท และจากผลกระทบจากมาตรการป้องกันโรคติดเชื้อไวรัสโคโรนา 2019 ส่งผลให้ไม่สามารถดำเนินการได้ตามเป้าหมายที่กำหนด จึงมีเงินเหลือจ่ายในรายการค่าใช้จ่ายดังกล่าว</t>
  </si>
  <si>
    <t xml:space="preserve">กรมจึงอนุมัติให้ปลี่ยนแปลงเงินเหลือจ่ายไปเป็นรายการค่าใช้จ่ายอื่นที่มีความจำเป็นต้องใช้มากกว่าแผนที่ประมาณการไว้ จำนวน 1,310,000 บาท คงเหลือจำนวน 7,800,200 บาท อแรงงาน </t>
  </si>
  <si>
    <t xml:space="preserve">และมติที่คณะกรรมการส่งเสริมการพัฒนาฝีมือแรงงาน ครั้งที่ 6/2563 เมื่อวันที่ 26 มิถุนายน 2563 เห็นชอบปรับแผนการใช้จ่ายเงินกองทุนพัฒนาฝีมือแรงงาน ประจำปีงบประมาณ พ.ศ. 2563 </t>
  </si>
  <si>
    <t>สำหรับรายการค่าใช้จ่ายในการสัมมนาและฝึกอบรม ลดลงจำนวน 1,919,120 บาท คงเหลือหลังปรับแผน จำนวน 5,881,080 บาท</t>
  </si>
  <si>
    <t>รายละเอียดการเปลี่ยนแปลงรายการค่าใช้จ่ายในการสัมมนาและฝึกอบรม</t>
  </si>
  <si>
    <t xml:space="preserve">1. ในปีงบประมาณ พ.ศ. 2563 ได้รับความเห็นชอบประมาณการรายจ่าย จำนวน 101,693,480 บาท สำหรับรายการค่าใช่จ่ายในการสัมมนาและฝึกอบรมได้รับจัดสรร จำนวน </t>
  </si>
  <si>
    <t xml:space="preserve">2. ในปีงบประมาณ พ.ศ. 2564 ขอความเห็นชอบรายการค่าใช้จ่ายในการสัมมนาและฝึกอบรม จำนวน 10,833,800 บาท เพิ่มขึ้นจากประมาณการรายจ่ายประจำปีงบประมาณ พ.ศ. 2563 จำนวน  </t>
  </si>
  <si>
    <t>1,723,600 บาท (10,833,800-9,110,200) มาจากโครงการใหม่ จำนวน 3 โครงการ จึงทำให้ค่าใช้จ่ายในการเข้าร่วมสัมมนาและฝึกอบรมของเจ้าหน้าที่ผู้ปฏิบัติงานกองทุนฯ เพิ่มสูงขึ้นด้วย</t>
  </si>
  <si>
    <t>ตารางเปรียบเทียบค่าใช้จ่ายในการสัมมนาและฝึกอบรม ระหว่างปีงบประมาณ พ.ศ. 2563 กับ ปีงบประมาณ พ.ศ. 2564</t>
  </si>
  <si>
    <r>
      <rPr>
        <b/>
        <sz val="15"/>
        <color theme="1"/>
        <rFont val="TH SarabunPSK"/>
        <family val="2"/>
      </rPr>
      <t>เห็นชอบ</t>
    </r>
    <r>
      <rPr>
        <sz val="15"/>
        <color theme="1"/>
        <rFont val="TH SarabunPSK"/>
        <family val="2"/>
      </rPr>
      <t xml:space="preserve">ประมาณการรายจ่ายเงินกองทุนพัฒนาฝีมือแรงงาน ปีงบประมาณ พ.ศ. 2563 </t>
    </r>
    <r>
      <rPr>
        <b/>
        <sz val="15"/>
        <color theme="1"/>
        <rFont val="TH SarabunPSK"/>
        <family val="2"/>
      </rPr>
      <t>รวมจำนวน 101,693,480 บาท</t>
    </r>
    <r>
      <rPr>
        <sz val="15"/>
        <color theme="1"/>
        <rFont val="TH SarabunPSK"/>
        <family val="2"/>
      </rPr>
      <t xml:space="preserve"> </t>
    </r>
    <r>
      <rPr>
        <b/>
        <sz val="15"/>
        <color theme="1"/>
        <rFont val="TH SarabunPSK"/>
        <family val="2"/>
      </rPr>
      <t>โดยมีค่าใช้จ่ายในการสัมมนาและฝึกอบรม จำนวน 9,110,200 บาท</t>
    </r>
    <r>
      <rPr>
        <sz val="15"/>
        <color theme="1"/>
        <rFont val="TH SarabunPSK"/>
        <family val="2"/>
      </rPr>
      <t xml:space="preserve"> </t>
    </r>
  </si>
  <si>
    <r>
      <t>และอธิบดีมีอำนาจถัวจ่ายค่าใช้จ่ายภายในงบเดียวกัน ซึ่งได้รับอนุมัติเปลี่ยนแปลง</t>
    </r>
    <r>
      <rPr>
        <sz val="15"/>
        <color theme="1"/>
        <rFont val="TH SarabunPSK"/>
        <family val="2"/>
      </rPr>
      <t xml:space="preserve">รายการค่าใช้จ่ายในการสัมมนาและฝึกอบรม </t>
    </r>
    <r>
      <rPr>
        <b/>
        <sz val="15"/>
        <color theme="1"/>
        <rFont val="TH SarabunPSK"/>
        <family val="2"/>
      </rPr>
      <t xml:space="preserve">จำนวน 1,310,000 บาท </t>
    </r>
    <r>
      <rPr>
        <sz val="15"/>
        <color theme="1"/>
        <rFont val="TH SarabunPSK"/>
        <family val="2"/>
      </rPr>
      <t xml:space="preserve">เป็นรายการค่าใช้จ่ายอื่น ดังนี้ </t>
    </r>
  </si>
  <si>
    <r>
      <t>คงเหลือ</t>
    </r>
    <r>
      <rPr>
        <sz val="15"/>
        <color theme="1"/>
        <rFont val="TH SarabunPSK"/>
        <family val="2"/>
      </rPr>
      <t>รายการค่าใช้จ่ายในการสัมมนาและฝึกอบรม</t>
    </r>
    <r>
      <rPr>
        <b/>
        <sz val="15"/>
        <color theme="1"/>
        <rFont val="TH SarabunPSK"/>
        <family val="2"/>
      </rPr>
      <t>หลังเปลี่ยนแปลง จำนวน 7,800,200 บาท</t>
    </r>
  </si>
  <si>
    <t xml:space="preserve">ซึ่งส่งเงินค่าทดสอบหรือค่าธรรมเนียมเข้ากองทุนตามมาตรา 27 วรรคสอง (3/1) </t>
  </si>
  <si>
    <t>ทดสอบมาตรฐานฝีมือแรงงานแห่งชาติ ในสาขาอาชีพ ตำแหน่งงาน ลักษณะงาน</t>
  </si>
  <si>
    <t xml:space="preserve">รวมทั้งสิ้น (1) + (2) + (3) </t>
  </si>
  <si>
    <t>การทดสอบมาตรฐานฝีมือแรงงานแห่งชาติ และจ่ายค่าจ้างให้ลูกจ้างดังกล่าว</t>
  </si>
  <si>
    <t>เรื่อง หลักเกณฑ์การใช้จ่ายเงินเพื่อช่วยเหลือหรืออุดหนุนจากกองทุนพัฒนาฝีมือแรงงาน</t>
  </si>
  <si>
    <t xml:space="preserve">แรงงาน หรือการทดสอบมาตรฐานฝีมือแรงงาน โดยมีเป้าหมายในปีงบประมาณ </t>
  </si>
  <si>
    <t xml:space="preserve">      - ค่าใช้จ่ายในการสืบทรัพย์และบังคับคดี</t>
  </si>
  <si>
    <t xml:space="preserve">          1) ช่วยเหลือหรืออุดหนุนแก่ผู้ดำเนินการทดสอบ</t>
  </si>
  <si>
    <t xml:space="preserve">มาตรฐานฝีมือแรงงานที่ได้รับอนุญาตตามมาตรา 24 </t>
  </si>
  <si>
    <t>หน้าที่ส่งเงินสมทบเข้ากองทุนภายในเวลาที่กำหนดในปี</t>
  </si>
  <si>
    <t xml:space="preserve">ที่ผ่านมา และดำเนินการพัฒนาฝีมือแรงงานตามมาตรา 29 </t>
  </si>
  <si>
    <t>วรรคสอง ครบตามสัดส่วนฯ ในปีถัดจากปีที่มีหน้าที่ส่ง</t>
  </si>
  <si>
    <t>เงินสมทบ มีสิทธิขอรับเงินในอัตราร้อยละ 25 ของเงินสมทบ</t>
  </si>
  <si>
    <t>ลูกจ้างเข้ารับการทดสอบและผ่านการทดสอบมาตรฐานฝีมือ</t>
  </si>
  <si>
    <t>แรงงานแห่งชาติ และได้จ่ายค่าจ้างให้ลูกจ้างดังกล่าวตาม</t>
  </si>
  <si>
    <t>ประกาศคณะกรรมการค่าจ้าง เรื่อง อัตราค่าจ้างตามมาตรฐาน</t>
  </si>
  <si>
    <t>ฝีมือแรงงานเป็นเวลาไม่น้อยว่า 180 วัน ก่อนวันยื่นขอรับ</t>
  </si>
  <si>
    <t>ค่าใช้จ่ายในการฝึกอบรมฝีมือแรงงานเพื่อพัฒนาทักษะความรู้</t>
  </si>
  <si>
    <t>ให้แก่ลูกจ้างเพื่อเป็นการสร้างสรรค์นวัตกรรมฯ มีสิทธิขอรับ</t>
  </si>
  <si>
    <t>เงินเท่าที่จ่ายจริงแต่ไม่เกิน ปีละ 100,000 บาท ทั้งนี้ หลักสูตร</t>
  </si>
  <si>
    <t xml:space="preserve">การฝึกอบรมให้เป็นไปตามคณะกรรมการ ประกาศกำหนด </t>
  </si>
  <si>
    <t>มาตรฐานฝีมือแรงงาน ตามมาตรา 24 หรือศูนย์ประเมิน</t>
  </si>
  <si>
    <t>ความรู้ความสามารถ ตามมาตรา 26/4 (2) ที่เป็นหน่วยงาน</t>
  </si>
  <si>
    <t xml:space="preserve">ของรัฐ ซึ่งส่งเงินค่าทดสอบหรือค่าธรรมเนียมเข้ากองทุนฯ </t>
  </si>
  <si>
    <t xml:space="preserve">มีสิทธิขอรับเงินเป็นจำนวนเท่ากับจำนวนที่นำส่งเข้ากองทุน </t>
  </si>
  <si>
    <t>เป็นค่าใช้จ่ายในการจัดประชุมคณะอนุกรรมการ คณะทำงาน และเจ้าหน้าที่ที่เกี่ยวข้อง</t>
  </si>
  <si>
    <t>กับการดำเนินงานกองทุนพัฒนาฝีมือแรงงาน ดังนี้</t>
  </si>
  <si>
    <t xml:space="preserve">     - ค่าใช้จ่ายในการฝึกอบรม </t>
  </si>
  <si>
    <t>ของผู้ประเมิน และเป็นค่าใช้จ่ายในการดำเนินการรับรอง</t>
  </si>
  <si>
    <t>และค่าใช้จ่ายอื่นของผู้ประเมิน และค่าใช้จ่ายในการดำเนินการรับรองความรู้ความสามารถ</t>
  </si>
  <si>
    <t>และจ่ายค่าตอบแทนของผู้ประเมินที่ปฏิบัติหน้าที่ในศูนย์ประเมินความรู้ความสามารถกลาง</t>
  </si>
  <si>
    <t>ตามระเบียบคณะกรรมการส่งเสริมการพัฒนาฝีมือแรงงานว่าด้วยค่าตอบแทน</t>
  </si>
  <si>
    <t>และค่าใช้จ่ายอื่นของผู้ประเมินที่ปฏิบัติหน้าที่ในศูนย์ประเมินความรู้ความสามารถกลาง</t>
  </si>
  <si>
    <t>พ.ศ. 2558 ลงวันที่ 7 สิงหาคม พ.ศ. 2558 และประกาศคณะกรรมการส่งเสริมการพัฒนา</t>
  </si>
  <si>
    <t>ฝีมือแรงงาน เรื่อง หลักเกณฑ์การใช้จ่ายเงินเพื่อช่วยเหลือหรืออุดหนุนจากกองทุน</t>
  </si>
  <si>
    <t xml:space="preserve">         10) ช่วยเหลือหรืออุดหนุนแก่กรมพัฒนาฝีมือแรงงาน</t>
  </si>
  <si>
    <t>(ประกาศข้อ 13)</t>
  </si>
  <si>
    <t xml:space="preserve">        </t>
  </si>
  <si>
    <t xml:space="preserve">      - ค่าตอบแทนการปฏิบัติงานนอกเวลาราชการ</t>
  </si>
  <si>
    <t xml:space="preserve"> - เครื่องสำรองไฟฟ้า ขนาด 1 kVA </t>
  </si>
  <si>
    <t xml:space="preserve">เครื่องสำรองไฟฟ้า ขนาด 1 kVA </t>
  </si>
  <si>
    <t>ขอซื้อทดแทนเครื่องคอมพิวเตอร์ที่ชำรุดไม่สามารถ</t>
  </si>
  <si>
    <t>ค่าจ้างชั่วคราวลูกจ้างกองทุนฯ</t>
  </si>
  <si>
    <t>1) ช่วยเหลือหรืออุดหนุนแก่ผู้ดำเนินการทดสอบมาตรฐานฝีมือแรงงานที่ได้รับอนุญาตตามมาตรา 24 ซึ่งดำเนินการทดสอบมาตรฐานฯ และมีผู้ผ่านการทดสอบในปีที่ผ่านมาตั้งแต่ 100 คนขึ้นไปฯ (ประกาศ ข้อ 4)</t>
  </si>
  <si>
    <t>10) ช่วยเหลือหรืออุดหนุนแก่กรมพัฒนาฝีมือแรงงานเป็นค่าใช้จ่ายในการดำเนินการทดสอบมาตรฐานฝีมือแรงงานแห่งชาติ ในสาขาอาชีพ ตำแหน่งงาน หรือลักษณะงาน ที่อาจเป็นอันตรายต่อสาธารณะ หรือต้องใช้ผู้มีความรู้ความสามารถฯ(ประกาศข้อ 13)</t>
  </si>
  <si>
    <t>3) โครงการสัมมนา เรื่อง การเพิ่มประสิทธิภาพบุคลากรในการขับเคลื่อนภารกิจกองทุนพัฒนาฝีมือแรงงาน</t>
  </si>
  <si>
    <t>5 คน</t>
  </si>
  <si>
    <t>6 ครั้ง</t>
  </si>
  <si>
    <t>11 ครั้ง</t>
  </si>
  <si>
    <t>9 ครั้ง</t>
  </si>
  <si>
    <t xml:space="preserve"> 77 แห่ง</t>
  </si>
  <si>
    <t xml:space="preserve">สพร., สนพ.
</t>
  </si>
  <si>
    <t>20 แห่ง</t>
  </si>
  <si>
    <t>30 แห่ง</t>
  </si>
  <si>
    <t xml:space="preserve">      - ค่าเช่าเครื่องถ่ายเอกสาร</t>
  </si>
  <si>
    <t>ที่อาจเป็นอันตรายต่อสาธารณะหรือต้องใช้ผู้มีความรู้ความสามารถฯ ในกรณี</t>
  </si>
  <si>
    <t>26.2 ค่าครุภัณฑ์</t>
  </si>
  <si>
    <t>ค่าเช่าเครื่องถ่ายเอกสาร</t>
  </si>
  <si>
    <t>1 รายการ</t>
  </si>
  <si>
    <t xml:space="preserve">    ความรู้ความสามารถเพิ่มเติมในสาขา ช่างเชื่อมอาร์กโลหะด้วยมือ ช่างเชื่อมแม็ก ช่างเชื่อมทิก และช่างเครื่องปรับอากาศภายในบ้านและการพาณิชย์ขนาดเล็ก ประกอบกับหนังสือรับรองความรู้ความสามารถมีอายุ 5 ปี ดังนั้น</t>
  </si>
  <si>
    <t>หน้า 31</t>
  </si>
  <si>
    <t>4. ประมาณการรายรับดอกเบี้ยและเบี้ยปรับลดลง เนื่องจากมีการติดตามลูกหนี้เดิมตามระเบียบฯ 2539 มาประนอมหนี้ โดยยกเว้นดอกเบี้ยและเบี้ยปรับ และลูกหนี้ปิดบัญชีเพิ่มขึ้น ประกอบกับลูกหนี้ที่ปล่อยกู้ใหม่</t>
  </si>
  <si>
    <t xml:space="preserve">    ตาม พ.ร.บ. 2545 ในสัญญาระบุให้ชำระหนี้กรณีผิดนัดเฉพาะรายการเงินต้น และดอกเบี้ยผิดสัญญาเท่านั้น รายรับรายการเบี้ยปรับจึงลดลง</t>
  </si>
  <si>
    <t>ค่าจ้างลูกจ้างกองทุนโดยประมาณทั้งปี (120 อัตรา) จำนวน 21,600,000 บาท</t>
  </si>
  <si>
    <t>พ.ศ. 2569</t>
  </si>
  <si>
    <r>
      <rPr>
        <u/>
        <sz val="16"/>
        <rFont val="TH SarabunPSK"/>
        <family val="2"/>
      </rPr>
      <t>(หัก)</t>
    </r>
    <r>
      <rPr>
        <sz val="16"/>
        <rFont val="TH SarabunPSK"/>
        <family val="2"/>
      </rPr>
      <t xml:space="preserve"> รายจ่ายจริงตามภาระผูกพันของปีงบประมาณ พ.ศ. 2565</t>
    </r>
  </si>
  <si>
    <t xml:space="preserve">            1. เงินรับชำระหนี้รอจ่ายคืน</t>
  </si>
  <si>
    <t xml:space="preserve">            3. เงินรับค่าทดสอบรอจ่ายคืน</t>
  </si>
  <si>
    <t xml:space="preserve">            4. เงินรับฝาก - ค่าฤชาธรรมเนียม</t>
  </si>
  <si>
    <t xml:space="preserve">           5. เงินรับฝาก - ค่าทนายความ</t>
  </si>
  <si>
    <t>เว็บไซต์</t>
  </si>
  <si>
    <t>จัดทำเพื่อให้กองทุนฯ มีช่องทางในการสื่อสารข้อมูล</t>
  </si>
  <si>
    <t>สารสนเทศที่จำเป็น ตอบสนองผู้ใช้บริหารภายใน</t>
  </si>
  <si>
    <t>และภายนอกและเผยแพร่ประชาสัมพันธ์ข้อมูลข่าวสาร</t>
  </si>
  <si>
    <t>และบริการต่างๆ ของกองทุนฯ</t>
  </si>
  <si>
    <t>6</t>
  </si>
  <si>
    <t>งบประมาณ</t>
  </si>
  <si>
    <r>
      <rPr>
        <b/>
        <sz val="14"/>
        <color indexed="8"/>
        <rFont val="TH SarabunPSK"/>
        <family val="2"/>
      </rPr>
      <t xml:space="preserve">หมายเหตุ : </t>
    </r>
    <r>
      <rPr>
        <sz val="14"/>
        <color indexed="8"/>
        <rFont val="TH SarabunPSK"/>
        <family val="2"/>
      </rPr>
      <t>ครุภัณฑ์คอมพิวเตอร์ ใช้เกณฑ์ราคากลางและคุณลักษณะพื้นฐานการจัดหาอุปกรณ์และระบบคอมพิวเตอร์ ฉบับเดือน ธันวาคม 2564 ประกาศ ณ วันที่ 30 ธันวาคม 2564</t>
    </r>
  </si>
  <si>
    <t>ใช้งานได้ จำนวน 19 เครื่อง</t>
  </si>
  <si>
    <t>เครื่องพิมพ์เลเซอร์หรือ LED ขาวดำชนิด Network แบบที่ 2</t>
  </si>
  <si>
    <t xml:space="preserve"> - ขอซื้อทดแทนเครื่องพิมพ์ที่ชำรุดใช้งานไม่ได้ จำนวน</t>
  </si>
  <si>
    <t>รายละเอียดประกอบงบประจำเดือนของหน่วยงาน</t>
  </si>
  <si>
    <t xml:space="preserve"> - ขอซื้อเพิ่มจำนวน 1 เครื่อง สำหรับจัดพิมพ์ข้อมูล</t>
  </si>
  <si>
    <t>ของสถานประกอบกิจการที่ยื่นแบบแสดงการส่ง</t>
  </si>
  <si>
    <t>เงินสมทบกองทุนฯ (สท.2) สรุปเสนอผู้บริหาร</t>
  </si>
  <si>
    <t>4 เครื่อง เพื่อใช้ในจัดทำเอกสารขออนุมัติเบิกค่าใช้จ่าย</t>
  </si>
  <si>
    <t>ในการบริหารกองทุนฯ เอกสารประกอบการเบิกจ่าย</t>
  </si>
  <si>
    <t xml:space="preserve">จากระบบ New GFMIS Thai และจากระบบ KTB </t>
  </si>
  <si>
    <t>Corporate Online สำหรับการตรวจสอบการเบิกจ่าย</t>
  </si>
  <si>
    <t>และพิมพ์ใบสำคัญการลงบัญชี ตามรายการรับโอนเงิน</t>
  </si>
  <si>
    <t>จากหน่วยงานในภูมิภาค และพิมพ์รายงานการเงิน</t>
  </si>
  <si>
    <t>รายงานการเงินกองทุนภาพรวม</t>
  </si>
  <si>
    <t>ในภูมิภาค เพื่อตรวจสอบความถูกต้องก่อนจัดทำ</t>
  </si>
  <si>
    <t>จัดทำเว็บไซต์กองทุนพัฒนาฝีมือแรงงาน</t>
  </si>
  <si>
    <t>จำนวน 2 เครื่อง เพื่อใช้สำรองไฟเครื่องคอมพิวเตอร์</t>
  </si>
  <si>
    <t>35 คดี</t>
  </si>
  <si>
    <t>350 คดี</t>
  </si>
  <si>
    <t>6.1 หน่วยงานส่วนกลางดำเนินการจัดการฝึกอบรม</t>
  </si>
  <si>
    <t>2) โครงการสัมมนา เรื่อง เสริมสร้างศักยภาพบุคลากรผู้ปฏิบัติงานกองทุนพัฒนาฝีมือแรงงาน ด้านการประเมินเงินสมทบ</t>
  </si>
  <si>
    <t>1 โครงการ
(74 หน่วยงาน)</t>
  </si>
  <si>
    <t>59 คน</t>
  </si>
  <si>
    <t>40 คน</t>
  </si>
  <si>
    <t>การประชุมปรับปรุงหลักเกณฑ์และวิธีการในการประเมินเงินสมทบ หรือเงินเพิ่มกองทุนพัฒนาฝีมือแรงงาน</t>
  </si>
  <si>
    <t>13 คน</t>
  </si>
  <si>
    <t>5 หน่วยงาน</t>
  </si>
  <si>
    <t>7 ประเภท</t>
  </si>
  <si>
    <t>4 ประเภท</t>
  </si>
  <si>
    <t>1 เว็บไซต์</t>
  </si>
  <si>
    <t>8 รายการ</t>
  </si>
  <si>
    <t>185 แห่ง</t>
  </si>
  <si>
    <t>300 แห่ง</t>
  </si>
  <si>
    <t>10 แห่ง</t>
  </si>
  <si>
    <t>5 แห่ง</t>
  </si>
  <si>
    <t>70 แห่ง</t>
  </si>
  <si>
    <t>ตารางที่ 9 คำชี้แจงประกอบคำขอ งบลงทุน ปีงบประมาณ พ.ศ. 2566</t>
  </si>
  <si>
    <t>40 แห่ง</t>
  </si>
  <si>
    <t>หน้า 32</t>
  </si>
  <si>
    <t>4) โครงการนักประชาสัมพันธ์มืออาชีพ ภารกิจกองทุนพัฒนาฝีมือแรงงานยุคดิจิทัล</t>
  </si>
  <si>
    <t>6 โครงการ</t>
  </si>
  <si>
    <t>ค่าใช้จ่ายในการฝึกอบรมเกี่ยวกับภารกิจกองทุนพัฒนาฝีมือแรงงาน</t>
  </si>
  <si>
    <t>7.1 หน่วยงานในภูมิภาคเป็นผู้ดำเนินการจัดการฝึกอบรม</t>
  </si>
  <si>
    <t>7.2 ค่าใช้จ่ายสำหรับผู้ปฏิบัติงานกองทุนของหน่วยงานส่วนกลางและภูมิภาคเข้ารับการฝึกอบรม</t>
  </si>
  <si>
    <t>ประจำปีงบประมาณ พ.ศ. 2567</t>
  </si>
  <si>
    <t>พ.ศ. 2570</t>
  </si>
  <si>
    <t>ยอดคงเหลือ  ณ  วันที่  1 ต.ค. 65</t>
  </si>
  <si>
    <r>
      <rPr>
        <u/>
        <sz val="16"/>
        <rFont val="TH SarabunPSK"/>
        <family val="2"/>
      </rPr>
      <t>บวก</t>
    </r>
    <r>
      <rPr>
        <sz val="16"/>
        <rFont val="TH SarabunPSK"/>
        <family val="2"/>
      </rPr>
      <t xml:space="preserve">  รายรับจริงระหว่างเดือน ต.ค. 65 - พ.ค. 66</t>
    </r>
  </si>
  <si>
    <r>
      <rPr>
        <u/>
        <sz val="16"/>
        <color indexed="8"/>
        <rFont val="TH SarabunPSK"/>
        <family val="2"/>
      </rPr>
      <t>(หัก)</t>
    </r>
    <r>
      <rPr>
        <sz val="16"/>
        <color indexed="8"/>
        <rFont val="TH SarabunPSK"/>
        <family val="2"/>
      </rPr>
      <t xml:space="preserve"> รายจ่ายจริงระหว่างเดือน ต.ค. 65 - พ.ค. 66</t>
    </r>
  </si>
  <si>
    <t>ยอดเงินคงเหลือ  ณ  วันที่ 1 มิ.ย. 66</t>
  </si>
  <si>
    <t>(หัก)  เงินรับฝากรอจ่ายคืนคงค้าง ณ วันที่ 31 พ.ค. 66</t>
  </si>
  <si>
    <t>ประมาณการเงินคงเหลือ ณ วันที่ 30 ก.ย. 66</t>
  </si>
  <si>
    <r>
      <rPr>
        <u/>
        <sz val="16"/>
        <color indexed="8"/>
        <rFont val="TH SarabunPSK"/>
        <family val="2"/>
      </rPr>
      <t>บวก</t>
    </r>
    <r>
      <rPr>
        <sz val="16"/>
        <color indexed="8"/>
        <rFont val="TH SarabunPSK"/>
        <family val="2"/>
      </rPr>
      <t xml:space="preserve">  ประมาณการรายรับประจำปี พ.ศ. 2567  (ปีที่ขอ)</t>
    </r>
  </si>
  <si>
    <r>
      <rPr>
        <u/>
        <sz val="16"/>
        <color indexed="8"/>
        <rFont val="TH SarabunPSK"/>
        <family val="2"/>
      </rPr>
      <t>(หัก)</t>
    </r>
    <r>
      <rPr>
        <sz val="16"/>
        <color indexed="8"/>
        <rFont val="TH SarabunPSK"/>
        <family val="2"/>
      </rPr>
      <t xml:space="preserve"> ประมาณการรายจ่ายประจำปี พ.ศ. 2567 (ปีที่ขอ)</t>
    </r>
  </si>
  <si>
    <t>ประมาณการเงินคงเหลือ ณ วันที่ 30 ก.ย. 67 (ปีที่ขอ)</t>
  </si>
  <si>
    <r>
      <rPr>
        <b/>
        <u/>
        <sz val="16"/>
        <rFont val="TH SarabunPSK"/>
        <family val="2"/>
      </rPr>
      <t>หมายเหตุ</t>
    </r>
    <r>
      <rPr>
        <b/>
        <sz val="16"/>
        <rFont val="TH SarabunPSK"/>
        <family val="2"/>
      </rPr>
      <t xml:space="preserve">  เงินรับฝากรอจ่ายคืนคงค้าง ณ วันที่ 31 พ.ค. 66 จำนวน 1,968,636.10 บาท ประกอบด้วย</t>
    </r>
  </si>
  <si>
    <r>
      <rPr>
        <u/>
        <sz val="16"/>
        <rFont val="TH SarabunPSK"/>
        <family val="2"/>
      </rPr>
      <t>บวก</t>
    </r>
    <r>
      <rPr>
        <sz val="16"/>
        <rFont val="TH SarabunPSK"/>
        <family val="2"/>
      </rPr>
      <t xml:space="preserve">  ประมาณการรายรับระหว่างเดือน มิ.ย. - ก.ย. 66</t>
    </r>
  </si>
  <si>
    <r>
      <rPr>
        <u/>
        <sz val="16"/>
        <color indexed="8"/>
        <rFont val="TH SarabunPSK"/>
        <family val="2"/>
      </rPr>
      <t>(หัก)</t>
    </r>
    <r>
      <rPr>
        <sz val="16"/>
        <color indexed="8"/>
        <rFont val="TH SarabunPSK"/>
        <family val="2"/>
      </rPr>
      <t xml:space="preserve">  ประมาณการรายจ่ายระหว่างเดือน มิ.ย. - ก.ย. 66</t>
    </r>
  </si>
  <si>
    <t>แผนการปฏิบัติงานและการใช้จ่ายเงินกองทุนพัฒนาฝีมือแรงงาน  ประจำปีงบประมาณ พ.ศ. 2567</t>
  </si>
  <si>
    <t>แผนการปฏิบัติงานและการเบิกจ่ายเงินรับฝากรอจ่ายคืน จากเงินกองทุนพัฒนาฝีมือแรงงาน ประจำปีงบประมาณ พ.ศ. 2567</t>
  </si>
  <si>
    <t>ต.ค. 66</t>
  </si>
  <si>
    <t>พ.ย. 66</t>
  </si>
  <si>
    <t>ธ.ค. 66</t>
  </si>
  <si>
    <t>ม.ค. 67</t>
  </si>
  <si>
    <t>ก.พ 67</t>
  </si>
  <si>
    <t>มี.ค. 67</t>
  </si>
  <si>
    <t>เม.ย. 67</t>
  </si>
  <si>
    <t>พ.ค. 67</t>
  </si>
  <si>
    <t>มิ.ย. 67</t>
  </si>
  <si>
    <t>ก.ค. 67</t>
  </si>
  <si>
    <t>ส.ค. 67</t>
  </si>
  <si>
    <t>ก.ย. 67</t>
  </si>
  <si>
    <t>26.1 โครงการจ้างจัดทำระบบสารสนเทศ
เพื่อการปฏิบัติงานการเงินและบัญชีกองทุน
พัฒนาฝีมือแรงงาน</t>
  </si>
  <si>
    <t>1) โครงการสัมมนา เรื่อง การดำเนินงานกองทุนพัฒนาฝีมือแรงงาน ประจำปีงบประมาณ พ.ศ. 2567</t>
  </si>
  <si>
    <t>250 คน</t>
  </si>
  <si>
    <t>140 คน</t>
  </si>
  <si>
    <t>บก. สพ. สพร.</t>
  </si>
  <si>
    <t>บก. สพ. สพร. สนพ.</t>
  </si>
  <si>
    <t>100 คน</t>
  </si>
  <si>
    <t>บก. สพร. สนพ.</t>
  </si>
  <si>
    <t>5) โครงการอบรมเชิงปฏิบัติการ เรื่อง เพิ่มประสิทธิภาพการบริหารความเสี่ยงและการควบคุมภายในกองทุนพัฒนาฝีมือแรงงาน ประจำปีงบประมาณ 2567</t>
  </si>
  <si>
    <t>64 คน</t>
  </si>
  <si>
    <t>รอดูแผนว่าดำเนินการเดือนไหน ชื่อโครงการและจำนวนคนแก้ไขแล้ว</t>
  </si>
  <si>
    <t>35 คน</t>
  </si>
  <si>
    <t>8 คน</t>
  </si>
  <si>
    <t>10 คน</t>
  </si>
  <si>
    <t>14 คน</t>
  </si>
  <si>
    <t xml:space="preserve">    เพื่อช่วยเหลือหรืออุดหนุนจากกองทุนพัฒนาฝีมือแรงงาน  ประกอบด้วย</t>
  </si>
  <si>
    <t xml:space="preserve">    ประกอบด้วย</t>
  </si>
  <si>
    <t>ประชุมชี้แจงทบทวนแนวปฏิบัติการใช้งานระบบสารสนเทศกองทุนพัฒนาฝีมือแรงงานเพื่อการให้เงินกู้ยืมและการให้เงินช่วยเหลืออุดหนุนผ่านระบบออนไลน์</t>
  </si>
  <si>
    <t>ค่าใช้จ่ายในการจัดประชุมตามภารกิจกองทุนพัฒนาฝีมือแรงงาน</t>
  </si>
  <si>
    <t>8.1 ค่าใช้จ่ายในการประชุมคณะอนุกรรมการพิจารณาการให้กู้ยืมเงินกองทุนพัฒนาฝีมือแรงงาน</t>
  </si>
  <si>
    <t xml:space="preserve">8.2 ค่าใช้จ่ายในการประชุมคณะอนุกรรมการบริหารกองทุนพัฒนาฝีมือแรงงาน </t>
  </si>
  <si>
    <t>8.3 ค่าใช้จ่ายในการประชุมคณะอนุกรรมการจัดทำหลักเกณฑ์การให้กู้ยืมเงินและการใช้จ่ายเงินเพื่อช่วยเหลือหรืออุดหนุนจากกองทุนพัฒนาฝีมือแรงงาน</t>
  </si>
  <si>
    <t>8.4 ค่าใช้จ่ายในการประชุมคณะอนุกรรมการเร่งรัดและแก้ไขปัญหาหนี้กู้ยืมกองทุนพัฒนาฝีมือแรงงาน</t>
  </si>
  <si>
    <t>8.5 ค่าใช้จ่ายในการประชุมคณะทำงานบริหารงานบุคคลของกองทุนพัฒนาฝีมือแรงงาน</t>
  </si>
  <si>
    <t>8.6 ค่าใช้จ่ายในการประชุมชี้แจงรายละเอียดแนวทางการดำเนินงานตามกรอบหลักเกณฑ์การประเมินผลการดำเนินงานทุนหมุนเวียน ประจำปีบัญชี 2567 และตัวชี้วัดการการดำเนินผลการปฏิบัติราชการของส่วนราชการระดับหน่วยงานภายใน ประจำปีงบประมาณ 2567</t>
  </si>
  <si>
    <t>8.7 ประชุมติดตามผลการดำเนินงานตามกรอบหลักเกณฑ์การประเมินผลการดำเนินงานทุนหมุนเวียน ประจำปีบัญชี 2567 และผลการดำเนินงานตามตัวชี้วัดการประเมินผลการปฏิบัติราชการของส่วนราชการระดับหน่วยงานภายใน ประจำปีงบประมาณ 2567</t>
  </si>
  <si>
    <t>8.8 ประชุมหารือร่างตัวชี้วัดตามกรอบหลักเกณฑ์การประเมินผลการดำเนินงานของกองทุนพัฒนาฝีมือแรงงานประจำปีบัญชี 2568</t>
  </si>
  <si>
    <t>8.9 การประชุมสรุปผลการดำเนินงานตามบันทึกข้อตกลงการประเมินผลการดำเนินงานกองทุนพัฒนาฝีมือแรงงาน ประจำปีบัญชี 2567</t>
  </si>
  <si>
    <t xml:space="preserve">    ประกอบด้วย ค่าเบี้ยเลี้ยง+ค่าที่พัก+ค่ารถโดยสาร</t>
  </si>
  <si>
    <t xml:space="preserve">เครื่องคอมพิวเตอร์ </t>
  </si>
  <si>
    <t xml:space="preserve"> - ขอซื้อทดแทนเครื่องคอมพิวเตอร์ที่ชำรุดไม่สามารถ</t>
  </si>
  <si>
    <t>ใช้งานได้ จำนวน 3 เครื่อง</t>
  </si>
  <si>
    <t xml:space="preserve"> - หมายเลขครุภัณฑ์ 1000-0010-0106/14/21/2560(กท) งปม. 2560</t>
  </si>
  <si>
    <t xml:space="preserve"> - หมายเลขครุภัณฑ์ 1000-0010-0106/10/21/2560(กท) งปม. 2560</t>
  </si>
  <si>
    <t xml:space="preserve"> - หมายเลขครุภัณฑ์ 1000-0010-0106/12/21/2560(กท) งปม. 2560</t>
  </si>
  <si>
    <t xml:space="preserve"> เครื่องสำรองไฟฟ้า ขนาด 800 VA </t>
  </si>
  <si>
    <t xml:space="preserve"> - ขอซื้อทดแทนเครื่องสำรองไฟที่ชำรุดใช้งานไม่ได้ </t>
  </si>
  <si>
    <t>จำนวน 3 เครื่อง เพื่อใช้สำรองไฟเครื่องคอมพิวเตอร์</t>
  </si>
  <si>
    <t xml:space="preserve"> - หมายเลขครุภัณฑ์ 1000-0010-0103/8/21/2561(กท)</t>
  </si>
  <si>
    <t xml:space="preserve"> - หมายเลขครุภัณฑ์ 1000-0010-0103/10/21/2561(กท)</t>
  </si>
  <si>
    <t xml:space="preserve"> - หมายเลขครุภัณฑ์ 1000-0010-0103/9/21/2561(กท)</t>
  </si>
  <si>
    <t>เนื่องจากครุภัณฑ์ที่ใช้ปฏิบัติงานกองทุนฯมีอายุการใช้งานมาแล้ว</t>
  </si>
  <si>
    <t>ไม่น้อยกว่า 5 ปีขึ้นไปจึงเสื่อมสภาพ ชำรุด และขัดข้องใน</t>
  </si>
  <si>
    <t>การใช้งานต้องซ่อมแซมบำรุงรักษาบ่อยครั้งโดยพบปัญหาของ</t>
  </si>
  <si>
    <t>เมนบอร์ดการบูตของเครื่องคอมพิวเตอร์เองและหน่วยความจำ</t>
  </si>
  <si>
    <t>ของอุปกรณ์ที่ไม่รองรับต่อการติดตั้งโปรแกรมใช้งานที่จำเป็น</t>
  </si>
  <si>
    <t>อีกทั้งโครงสร้างของเครื่องไม่รองรับต่อการอัพเกรดอุปกรณ์ต่างๆ</t>
  </si>
  <si>
    <t>ส่งผลให้การปฏิบัติงานขัดข้อง ล่าช้า ในการประมวลผล</t>
  </si>
  <si>
    <t>จัดทำข้อมูลการนำเสนอในรูปแบบไฟล์รูปภาพ และกราฟฟิก</t>
  </si>
  <si>
    <t>ที่มีความละเอียดของภาพ และหน่วยความจำสูง</t>
  </si>
  <si>
    <t>ประกาศ ณ วันที่13 มีนาคม 2566 กระทรวงดิจิทัลเพื่อเศรษฐกิจและสังคม</t>
  </si>
  <si>
    <t>เครื่องเจาะกระดาษ (เจาะกระดาได้หน้า 150 แผ่น)</t>
  </si>
  <si>
    <t>เครื่องเหลาดินสอไฟฟ้า</t>
  </si>
  <si>
    <t>ตารางที่ 9 คำชี้แจงประกอบคำขอ งบลงทุน ปีงบประมาณ พ.ศ. 2567</t>
  </si>
  <si>
    <t>กลุ่มตรวจสอบภายใน</t>
  </si>
  <si>
    <t>ในหน่วยงานส่วนกลาง  เพื่อดำเนินงานในภารกิจเกี่ยวกับกองทุน เช่น การให้กู้ยืมเงิน</t>
  </si>
  <si>
    <t>การให้เงินช่วยเหลือหรืออุดหนุนฯ การแจ้งหนี้ การส่งฟ้องดำเนินคดี การสืบทรัพย์บังคับคดี</t>
  </si>
  <si>
    <t>นำแผนการเบิกจ่ายเงินมาใส่ ยกเว้น เงินอุดหนุนที่ไม่ต้องเปลี่ยน</t>
  </si>
  <si>
    <t>6) โครงการอบรมเชิงปฏิบัติการ เรื่อง การทบทวนแผนปฏิบัติการด้านกองทุนพัฒนาฝีมือแรงงาน พ.ศ. 2566 - 2570 และแผนปฏิบัติการประจำปี พ.ศ. 2568</t>
  </si>
  <si>
    <t>ปรระชุมคณะทำงานจัดทำสรุปประเด็นถาม-ตอบที่พบบ่อย (FAQ) ของภารกิจด้านกองทถนพัฒนาฝีมือแรงงาน</t>
  </si>
  <si>
    <t>10.1 ค่าใช้จ่ายในการประชุมจัดทำร่างขอบเขตของงานจัดทำระบบสารสนเทศเพื่อการปฏิบัติงานการเงินและบัญชีกองทุนพัฒนาฝีมือแรงงาน</t>
  </si>
  <si>
    <t>10.2 ค่าใช้จ่ายในการประชุมตามโครงการจ้างจัดทำระบบสารสนเทศเพื่อการปฏิบัติงานการเงินและบัญชีกองทุนพัฒนาฝีมือแรงงาน</t>
  </si>
  <si>
    <t>10.3 ค่าใช้จ่ายในการจัดประชุมเกี่ยวกับการตรวจรับพัสดุตามโครงการจ้างจัดทำระบบสารสนเทศเพื่อการปฏิบัติงานการเงินและบัญชีกองทุนพัฒนาฝีมือแรงงาน</t>
  </si>
  <si>
    <t>2. ประมาณการรายรับค่าธรรมเนียมปี 2567 - 2570 เป็นรายได้ที่สูงขึ้น ตาม พ.ร.บ.ส่งเสริมการพัฒนาฝีมือแรงงาน (ฉบับที่ 2) พ.ศ. 2557 เนื่องจากในปีงบประมาณ พ.ศ. 2563 กรมได้ประกาศสาขาอาชีพที่ต้องผ่านการประเมิน</t>
  </si>
  <si>
    <t xml:space="preserve">      * จำนวนเงินที่จะให้กู้ยืมในปี 2567 จำนวน 30,000,000 บาท คาดว่าจะให้กู้ยืมภายในไตรมาส 1 จำนวน 5,000,000 บาท คาดว่าได้รับคืน 2,500,000 บาท (5,000,000/18*9) </t>
  </si>
  <si>
    <t xml:space="preserve">      * จำนวนเงินที่จะให้กู้ยืมในปี 2567 จำนวน 30,000,000 บาท คาดว่าจะให้กู้ยืมภายในไตรมาส 2 จำนวน 15,000,000 บาท คาดว่าจะได้รับคืน 5,000,000 บาท (15,000,000/18*6) </t>
  </si>
  <si>
    <t xml:space="preserve">      * จำนวนเงินที่จะให้กู้ยืมในปี 2567 จำนวน 30,000,000 บาท คาดว่าจะให้กู้ยืมภายในไตรมาส 3 จำนวน 10,000,000 บาท คาดว่าจะได้รับคืน 1,700,000 บาท (10,000,000/18*3) </t>
  </si>
  <si>
    <t xml:space="preserve">      * เงินที่จะให้กู้ยืมเดือน มิ.ย.-กย. 66 จำนวน 18,915,400 บาท ได้รับคืนประมาณ 4,203,422 บาท (มาจาก 18,915,400 / ระยะเวลาการชำระ 18 เดือน x ระยะเวลาการรับชำระของปี 2566 จำนวน 4 เดือน) </t>
  </si>
  <si>
    <t>ให้แนบรายเอียดของโครงการ มาแนบ</t>
  </si>
  <si>
    <t xml:space="preserve">3. ค่าใช้จ่ายในการเดินทางไปราชการเพื่อตรวจสอบงานการเงินและบัญชีกองทุน </t>
  </si>
  <si>
    <t>กลุ่มงานส่งเสริมฯ</t>
  </si>
  <si>
    <t>งบ.1</t>
  </si>
  <si>
    <t>บก.1</t>
  </si>
  <si>
    <t>บก.3</t>
  </si>
  <si>
    <t>บก.2</t>
  </si>
  <si>
    <t>บก.4</t>
  </si>
  <si>
    <t xml:space="preserve">1. ค่าใช้จ่ายในการเดินทางติดตามการให้กู้ยืมเงิน และการให้เงินช่วยเหลือหรืออุดหนุนของ </t>
  </si>
  <si>
    <t xml:space="preserve">เป็นเงิน 96,000 บาท </t>
  </si>
  <si>
    <t xml:space="preserve">      - ค่าตรวจสอบบัญชี - สำนักงานการตรวจเงินแผ่นดิน</t>
  </si>
  <si>
    <t>เป็นค่าธรรมเนียมการปฏิบัติงานด้านการตรวจสอบบัญชีหน่วยรับตรวจอื่นที่ไม่ใช่หน่วยงาน</t>
  </si>
  <si>
    <t xml:space="preserve">ของรัฐที่เป็นทุนหมุนเวียนที่ไม่มีสถานะเป็นนิติบุคคลและหน่วยบริการรูปแบบพิเศษ </t>
  </si>
  <si>
    <t>ด้านการตรวจสอบของสำนักงานการตรวจเงินแผ่นดิน พ.ศ. 2562 โดยกรมพัฒนาฝีมือแรงงาน</t>
  </si>
  <si>
    <t xml:space="preserve">กระดาษการ์ดสี หมึกพิมพ์ ดรัมป์ แฟ้ม ปากกา ซองจดหมาย ทะเบียนคุมยอด ทะเบียนคุมฎีกา </t>
  </si>
  <si>
    <t>ระบบ</t>
  </si>
  <si>
    <t xml:space="preserve"> -</t>
  </si>
  <si>
    <t>ค่าครุภัณฑ์คอมพิวเตอร์และอุปกรณ์  จำนวน  6 รายการ</t>
  </si>
  <si>
    <r>
      <rPr>
        <b/>
        <sz val="14"/>
        <rFont val="Wingdings"/>
        <charset val="2"/>
      </rPr>
      <t></t>
    </r>
    <r>
      <rPr>
        <b/>
        <sz val="14"/>
        <rFont val="TH SarabunPSK"/>
        <family val="2"/>
      </rPr>
      <t xml:space="preserve"> </t>
    </r>
    <r>
      <rPr>
        <b/>
        <u/>
        <sz val="14"/>
        <rFont val="TH SarabunPSK"/>
        <family val="2"/>
      </rPr>
      <t>ด้านฮาร์ดแวร์ (Hardware)</t>
    </r>
  </si>
  <si>
    <t xml:space="preserve">  1. เครื่องคอมพิวเตอร์สําหรับงานประมวลผล แบบที่ 1
      (จอแสดงภาพขนาดไมนอยกวา 19 นิ้ว) </t>
  </si>
  <si>
    <t>นผ. 3 เครื่อง</t>
  </si>
  <si>
    <t xml:space="preserve">  2. เครื่องคอมพิวเตอรโนตบุก สําหรับงานสํานักงาน </t>
  </si>
  <si>
    <t xml:space="preserve">  3. เครื่องพิมพเลเซอร หรือ LED ขาวดํา ชนิด Network แบบที่ 2 (38 หนา/นาที) </t>
  </si>
  <si>
    <t>นผ.  1 เครื่อง
บก.  1 เครื่อง</t>
  </si>
  <si>
    <t xml:space="preserve">  4. เครื่องสำรองไฟฟ้า ขนาด 800 VA </t>
  </si>
  <si>
    <r>
      <rPr>
        <b/>
        <sz val="14"/>
        <rFont val="Wingdings"/>
        <charset val="2"/>
      </rPr>
      <t></t>
    </r>
    <r>
      <rPr>
        <b/>
        <sz val="16.100000000000001"/>
        <rFont val="TH SarabunPSK"/>
        <family val="2"/>
      </rPr>
      <t xml:space="preserve"> </t>
    </r>
    <r>
      <rPr>
        <b/>
        <u/>
        <sz val="14"/>
        <rFont val="TH SarabunPSK"/>
        <family val="2"/>
      </rPr>
      <t>ด้านซอฟต์แวร์ (Software)</t>
    </r>
  </si>
  <si>
    <t xml:space="preserve">   5. ชุดโปรแกรมระบบปฏิบัติการสําหรับเครื่องคอมพิวเตอรและเครื่องคอมพิวเตอรโนตบุก แบบสิทธิการใชงาน
ประเภทติดตั้งมาจากโรงงาน (OEM) ที่มีลิขสิทธิ์ถูกตอง
ตามกฎหมาย</t>
  </si>
  <si>
    <t xml:space="preserve">   6. ชุดโปรแกรมจัดการสํานักงาน แบบที่ 2 
ที่มีลิขสิทธิ์ถูกตองตามกฎหมาย</t>
  </si>
  <si>
    <t xml:space="preserve">        ให้แก่สถานประกอบกิจการในพื้นที่ ศูนย์ทดสอบมาตรานฝีมือแรงงานตามมาตรา 24 </t>
  </si>
  <si>
    <t>1. ประมาณการรายรับเงินสมทบปี 2567 ลดลง เนื่องจาก  กรมได้มีการเร่งรัด ติดตามสถานประกอบกิจการดำเนินการพัฒนาฝีมือแรงงานของลูกจ้าง จึงทำให้สถานประกอบกิจการที่อยู่ในข่ายบังคับฯ ปฏิบัติตามพระราชบัญญัติ</t>
  </si>
  <si>
    <t xml:space="preserve">    ส่งเสริมการพัฒนาฝีมือแรงงาน พ.ศ. 2545 มาตรา 29 วรรคสอง และมาตรา 30 มากขึ้น ส่งผลให้สถานประกอบกิจการไม่ต้องนำส่งเงินสมทบกองทุนฯ</t>
  </si>
  <si>
    <t xml:space="preserve">    ผู้ที่ได้รับหนังสือรับรองความรู้ความสามารถเมื่อปี 2562 - 2563 จะต้องยื่นคำขอเพื่อประเมินความรู้ความสามารถใหม่ในปี 2567 - 2568 สำหรับสาขาที่ประกาศเพิ่มเติมจะมีผู้เข้ารับการประมินความรู้ความสามารถเพิ่มขึ้น</t>
  </si>
  <si>
    <t xml:space="preserve">      * ยอดเงินต้นคงค้าง ณ 31 พฤษภาคม 2566 จำนวน 16,803,768.61 บาท (คาดว่าได้รับคืนเต็มจำนวนโดยขอปรับเป็น 16,804,000 บาท)</t>
  </si>
  <si>
    <t xml:space="preserve">    - จากลูกหนี้กองทุนเดิมจำนวน 16,000,000 บาท (มาจากยอดเงินต้นคงค้าง ณ 31 พ.ค. 66 จำนวน 158,232,189.76 บาท คาดว่าจะได้รับคืนร้อยละ 10 เป็นเงินจำนวน 15,832,318.97 บาท ขอปรับเป็น 16,000,000 บาท)</t>
  </si>
  <si>
    <t xml:space="preserve">    - จากลูกหนี้ตาม พ.ร.บ.-2545 จำนวน 35,719,400 บาท มาจาก</t>
  </si>
  <si>
    <t>3. ประมาณการรายรับเงินต้นในปี 2567 จำนวน 52,000,000 บาท โดยประมาณการจาก 35,719,400+16,000,000=5,179,400 บาท ขอปรับเป็น 52,000,000 บาท</t>
  </si>
  <si>
    <t>2551
2556
2562</t>
  </si>
  <si>
    <t xml:space="preserve">
1
1</t>
  </si>
  <si>
    <r>
      <t>ขอรับ</t>
    </r>
    <r>
      <rPr>
        <u/>
        <sz val="14"/>
        <rFont val="TH SarabunPSK"/>
        <family val="2"/>
      </rPr>
      <t>จัดสรรใหม่</t>
    </r>
    <r>
      <rPr>
        <sz val="14"/>
        <rFont val="TH SarabunPSK"/>
        <family val="2"/>
      </rPr>
      <t>เพื่อใช้งาน ณ กลุ่มตรวจสอบภายใน กรมพัฒนาฝีมือแรงงาน สำหรับปฏิบัติงานนอกพื้นที่ในส่วนภูมิภาค กรณีออกตรวจสอบภายในด้านการเงินบัญชี พัสดุของกองทุนพัฒนาฝีมือแรงงาน เพื่อเพิ่มประสิทธิภาพการปฏิบัติงานในการจัดเก็บข้อมูลและพิมพ์เอกสารผลการตรวจสอบภายใน ซึ่งปัจจุบันมีบุคลากร 14 คน ออกปฏิบัติการตรวจครั้งละ 8 - 10 คน แต่มีคอมพิวเตอร์โน้ตบุ๊ก 5 เครื่อง (ใช้งานไม่ได้ 3 เครื่อง ใช้งานได้ 2 เครื่อง) เมื่อไปปฏิบัติงานตรวจสอบในพื้นที่ต่างจังหวัดจึงต้องขอยืมจากหน่วยงานรับตรวจ ซึ่งไม่คล่องตัวและไม่เพียงพอต่อความจำเป็นในการใช้งาน</t>
    </r>
  </si>
  <si>
    <r>
      <t xml:space="preserve">1. </t>
    </r>
    <r>
      <rPr>
        <u/>
        <sz val="14"/>
        <rFont val="TH SarabunPSK"/>
        <family val="2"/>
      </rPr>
      <t>ทดแทน จำนวน 5 เครื่อง</t>
    </r>
    <r>
      <rPr>
        <sz val="14"/>
        <rFont val="TH SarabunPSK"/>
        <family val="2"/>
      </rPr>
      <t xml:space="preserve"> ครุภัณฑ์เครื่องสำรองไฟฟ้าเดิมที่ใช้งาน ณ กองส่งเสริมการพัฒนาฝีมือแรงงาน  ซึ่งมีอายุการใช้งานมากกว่า 6 - 8 ปี สภาพชำรุดเสื่อมสภาพ เปิดไม่ติด หรือเปิดติดแต่ไม่สามารถเก็บสำรองไฟฟ้าได้ ผู้ดูแลระบบกลางมีความเห็นให้ซื้อทดแทนเนื่องจากการส่งซ่อมแซมให้ผลไม่คุ้มค่า ปัจจุบันจึงไม่มีเชื่อมต่อใช้งานกับเครื่องคอมพิวเตอร์ไม่มีอุปกรณ์การป้องกันความเสียหายจากกระแสไฟฟ้าตก ไฟดับ ไฟกระชาก และไฟเกินซี่งอาจสร้างความเสียหายให้กับวงจรอิเล็กทรอนิกส์และอุปกรณ์ของเครื่องคอมพิวเตอร์ให้ชำรุดเสียหายและมีอายุการใช้งานสั้นลง รวมทั้งเพื่อประโยชน์ในการสำรองไฟฟ้าให้สามารถบันทึกข้อมูลและปฏิบัติงานได้ต่อเนื่องในกรณีเกิดเหตุการณ์ไฟฟ้าดับ ดังนี้
         1) ครุภัณฑ์เงินงบประมาณ (1) 103103825/2557
(2) 103103826/2557 และ (3) 103103827/2557 งปม.2557 
         2) ครุภัณฑ์เงินกองทุนฯ (4) 1000-0010-0103/1/10/2560(กท) และ (5) 1000-0010-0103/3/10/2560(กท)</t>
    </r>
  </si>
  <si>
    <t xml:space="preserve">
นผ. 9 เครื่อง</t>
  </si>
  <si>
    <t xml:space="preserve">2. ขอจัดสรรใช้กับครุภัณฑ์เครื่องคอมพิวเตอร์เงินกองทุนฯ จำนวน 4 เครื่อง
ที่ใช้งาน ณ กลุ่มงานนโยบายและแผนงานส่งเสริมการพัฒนาฝีมือแรงงาน
กองส่งเสริมการพัฒนาฝีมือแรงงาน หมายเลข 1000-0010-0106/5/7/2565 (กท), หมายเลข 1000-0010-0106/6/7/2565 (กท), หมายเลข 1000-0010-
0106/7/7/2565 (กท) และหมายเลข 1000-0010-0106/17/19/2566 (กท)
    เนื่องจากไม่ได้รับจัดสรรมาพร้อมกับเครื่องคอมพิวเตอร์ ปัจจุบันจึงไม่มีอุปกรณ์การป้องกันความเสียหายจากกระแสไฟฟ้าตก ไฟกระชาก ไฟเกิน และเพื่อ
การสำรองไฟฟ้าให้สามารถบันทึกข้อมูลและปฏิบัติงานได้ต่อเนื่องในกรณีเกิด
เหตุการณ์ไฟฟ้าดับ </t>
  </si>
  <si>
    <t xml:space="preserve">
นผ. 3 ชุด
กลุ่มตรวจสอบภายใน 2 ชุด</t>
  </si>
  <si>
    <t>ตามระเบียบคณะกรรมการการตรวจเงินแผ่นดินว่าด้วยการจัดเก็บค่าธรรมเนียมการปฏิบิติงาน</t>
  </si>
  <si>
    <r>
      <t xml:space="preserve"> - โครงการจ้างจัดทำระบบสนเทศเพื่อการปฏิบัติงานการเงินและบัญชี
กองทุนพัฒนาฝีมือแรงงาน วงเงินจ้าง 4,500,000 บาท  แบ่งเป็น 4 งวดงาน
 </t>
    </r>
    <r>
      <rPr>
        <u/>
        <sz val="14"/>
        <rFont val="TH SarabunPSK"/>
        <family val="2"/>
      </rPr>
      <t>ปี 2567</t>
    </r>
    <r>
      <rPr>
        <sz val="14"/>
        <rFont val="TH SarabunPSK"/>
        <family val="2"/>
      </rPr>
      <t xml:space="preserve"> แผนกำหนดจัดจ้างและเบิกจ่ายเงินงวดที่ 1 จำนวน   450,000 บาท  
 </t>
    </r>
    <r>
      <rPr>
        <u/>
        <sz val="14"/>
        <rFont val="TH SarabunPSK"/>
        <family val="2"/>
      </rPr>
      <t>ปี 2568</t>
    </r>
    <r>
      <rPr>
        <sz val="14"/>
        <rFont val="TH SarabunPSK"/>
        <family val="2"/>
      </rPr>
      <t xml:space="preserve"> แผนกำหนดเบิกจ่ายงวดที่ 2 - 4              จำนวน 4,050,000 บาท
ซึ่งเป็นโครงการตามแผนปฏิบัติการกองทุนฯ ปี 2567 ที่ได้รับความเห็นชอบแล้วจากคณะอนุกรรมการบริหารกองทุนพัฒนาฝีมือแรงงาน ในคราวประชุมครั้งที่ 3/2566 เมื่อวันที่ 22 มิถุนายน 2566 และคณะกรรมการส่งเสริมการพัฒนาฝีมือแรงงาน ในคราวประชุมครั้งที่ 4/2566 วันที่ 26 มิถุนายน 2566 
(รายละเอียดงานจ้างตามคิวอาร์โค๊ด)</t>
    </r>
  </si>
  <si>
    <t>เงิน งปม.
เงินกองทุน</t>
  </si>
  <si>
    <t>2552
2553
2554
2556
2558
2560
2554
2555
2557
2558
2560
2561
2564
2565</t>
  </si>
  <si>
    <t>3
4
4
4
1
3
7
3
3
21
3
3
7</t>
  </si>
  <si>
    <t xml:space="preserve">
</t>
  </si>
  <si>
    <t>เงิน งปม.
เงิน งปม.
เงิน งปม.</t>
  </si>
  <si>
    <t>เงิน งปม.
เงินกองทุน</t>
  </si>
  <si>
    <t>2560
2559
2560
2561</t>
  </si>
  <si>
    <t>1
2
3</t>
  </si>
  <si>
    <t xml:space="preserve">
1
4</t>
  </si>
  <si>
    <t>2557
2555
2557
2559
2560
2561
2564
2565</t>
  </si>
  <si>
    <t>1
3
6
3
3
8
15
3</t>
  </si>
  <si>
    <t xml:space="preserve">
</t>
  </si>
  <si>
    <t>เงินกองทุน</t>
  </si>
  <si>
    <t xml:space="preserve">2555
2557
2558
2560
2561
2564
2565
</t>
  </si>
  <si>
    <t xml:space="preserve">7
3
5
23
3
3
7
</t>
  </si>
  <si>
    <t xml:space="preserve">2560
2561
2562
2564
2565
</t>
  </si>
  <si>
    <t xml:space="preserve">23
3
2
3
7
</t>
  </si>
  <si>
    <t>โครงการจ้างจัดทำระบบสารสนเทศกองทุนพัฒนาฝีมือแรงงานเพื่อการปฏิบัติงานการเงินและบัญชี
                  รายละเอียดงานจ้าง</t>
  </si>
  <si>
    <r>
      <t xml:space="preserve"> </t>
    </r>
    <r>
      <rPr>
        <sz val="14"/>
        <rFont val="TH SarabunPSK"/>
        <family val="2"/>
      </rPr>
      <t xml:space="preserve">* รายละเอียดครุภัณฑ์ที่จะเลิกใช้และความจำเป็น
ในการจัดหาครุภัณฑ์คอมฯ 5 แผ่น ตามคิวอาร์โค๊ดหรือลิงก์
</t>
    </r>
    <r>
      <rPr>
        <b/>
        <sz val="14"/>
        <rFont val="TH SarabunPSK"/>
        <family val="2"/>
      </rPr>
      <t xml:space="preserve">
          https://shorturl.asia/mJM1T</t>
    </r>
  </si>
  <si>
    <t xml:space="preserve">
1
3
3
2</t>
  </si>
  <si>
    <t>3
1
2</t>
  </si>
  <si>
    <r>
      <rPr>
        <b/>
        <u/>
        <sz val="14"/>
        <rFont val="TH SarabunPSK"/>
        <family val="2"/>
      </rPr>
      <t>หมายเหตุ</t>
    </r>
    <r>
      <rPr>
        <b/>
        <sz val="14"/>
        <rFont val="TH SarabunPSK"/>
        <family val="2"/>
      </rPr>
      <t xml:space="preserve"> </t>
    </r>
    <r>
      <rPr>
        <sz val="14"/>
        <rFont val="TH SarabunPSK"/>
        <family val="2"/>
      </rPr>
      <t>: คุณสมบัติและราคาที่เสนอเป็นไปตามเกณฑราคากลางและคุณลักษณะพื้นฐานการจัดหาอุปกรณและระบบคอมพิวเตอร์ ของกระทรวงดิจิทัลเพื่อเศรษฐกิจและสังคม ฉบับเดือนมีนาคม 2566 ประกาศ ณ วันที่ 13 มีนาคม 2566</t>
    </r>
  </si>
  <si>
    <r>
      <rPr>
        <u/>
        <sz val="14"/>
        <rFont val="TH SarabunPSK"/>
        <family val="2"/>
      </rPr>
      <t>ทดแทน</t>
    </r>
    <r>
      <rPr>
        <sz val="14"/>
        <rFont val="TH SarabunPSK"/>
        <family val="2"/>
      </rPr>
      <t>ครุภัณฑ์ที่ใช้ปฏิบัติงานกองทุนฯ ณ กลุ่มงานนโยบายและแผนงานส่งเสริมการพัฒนาฝีมือแรงงาน กองส่งเสริมการพัฒนาฝีมือแรงงาน จำนวน 3 เครื่อง ดังนี้
  1. ครุภัณฑ์เงินงบประมาณ หมายเลข 100000023817 งปม.2558
  2. ครุภัณฑ์เงินกองทุนฯ หมายเลข 1000-0010-0106/1/7/2558(กท) งปม.2558
  3. ครุภัณฑ์เงินกองทุนฯ หมายเลข 1000-0010-0106/3/7/2558(กท) งปม.2558
ซึ่งมีอายุการใช้งานมากกว่า 8 ปี ต้องบำรุงรักษาบ่อยครั้ง สามารถใช้งานได้แต่ประมวลผลช้า พบปัญหาของเมนบอร์ดการบูตของเครื่องเองและหน่วยความจำของอุปกรณ์ไม่รองรับการติดตั้งโปรแกรมที่จำเป็นต้องใช้ในการปฏิบัติงานในปัจจุบัน และโครงสร้างของเครื่องไม่รองรับต่อการอัพเกรดอุปกรณ์ จึงส่งผลให้
การปฏิบัติงานขัดข้องติดขัด</t>
    </r>
  </si>
  <si>
    <r>
      <rPr>
        <u/>
        <sz val="14"/>
        <rFont val="TH SarabunPSK"/>
        <family val="2"/>
      </rPr>
      <t>ทดแทน</t>
    </r>
    <r>
      <rPr>
        <sz val="14"/>
        <rFont val="TH SarabunPSK"/>
        <family val="2"/>
      </rPr>
      <t>ครุภัณฑ์เครื่องพิมพ์ชนิดเลเซอร์ ขาวดำ จำนวน 2 เครื่อง ใช้ปฏิบัติงาน
ณ กองส่งเสริมการพัฒนาฝีมือแรงงาน
  1. ครุภัณฑ์เงินกองทุนฯ หมายเลข 1000-0010-0115/2/6/2560(กท) งปม.2560 ณ กลุ่มงานนโยบายและแผนงานส่งเสริมการพัฒนาฝีมือแรงงาน 
  2. ครุภัณฑ์เงินกองทุนฯ หมายเลข 1000-0010-0115/5/6/2560(กท) งปม.2560 ณ กลุ่มงานบริหารกองทุน 
  ซึ่งมีอายุการใช้งานมากกว่า 6 ปี มีการซ่อมแซมบ่อยครั้ง รองรับการใช้งานร่วมกันภายในกลุ่มงาน คุณภาพการพิมพ์สูงและปริมาณงานพิมพ์จำนวนมาก ส่งผลให้เสื่อมสภาพชำรุดใช้งานได้ไม่สมบูรณ์ (คุณภาพงานพิมพ์ไม่ชัดซีดจางและมีรอยเปื้อนคราบดำที่พื้นหลัง) ไม่สามารถซ่อมแซมและเปลี่ยนอุปกรณ์ให้มีคุณภาพดีดังเดิมได้ ทำให้ติดขัดและไม่คล่องตัวในการปฏิบัติงาน</t>
    </r>
  </si>
  <si>
    <r>
      <t>เพื่อติดตั้ง</t>
    </r>
    <r>
      <rPr>
        <u/>
        <sz val="14"/>
        <rFont val="TH SarabunPSK"/>
        <family val="2"/>
      </rPr>
      <t>ใช้งานกับเครื่องคอมพิวเตอร์ที่ขอรับจัดสรรครั้งนี้ จำนวน 5 เครื่อง</t>
    </r>
    <r>
      <rPr>
        <sz val="14"/>
        <rFont val="TH SarabunPSK"/>
        <family val="2"/>
      </rPr>
      <t xml:space="preserve">  ดังนี้
1. ติดตั้งกับเครื่องคอมพิวเตอร์สำหรับงานประมวลผล แบบที่ 1 ที่ขอรับจัดสรร
ทดแทน เพื่อใช้งาน ณ กองส่งเสริมการพัฒนาฝีมือแรงงาน จำนวน 3 เครื่อง 
   1) ครุภัณฑ์เงินงบประมาณ หมายเลข 100000023817 งปม. 2558
    2) ครุภัณฑ์เงินกองทุนฯ หมายเลข 1000-0010-0106/1/7/2558(กท) งปม. 2558
    3) ครุภัณฑ์เงินกองทุนฯ หมายเลข 1000-0010-0106/3/7/2558(กท) งปม. 2558
2. ติดตั้งกับเครื่องคอมพิวเตอรโนตบุก สําหรับงานสํานักงาน ขอรับจัดสรรใหม่เพื่อใช้ปฏิบัติงาน ณ กลุ่มตรวจสอบภายใน กรมพัฒนาฝีมือแรงงาน จำนวน 2 เครื่อง</t>
    </r>
  </si>
  <si>
    <r>
      <t>เพื่อติดตั้ง</t>
    </r>
    <r>
      <rPr>
        <u/>
        <sz val="14"/>
        <rFont val="TH SarabunPSK"/>
        <family val="2"/>
      </rPr>
      <t>ใช้งานกับเครื่องคอมพิวเตอร์ที่ขอรับจัดสรรครั้งนี้ จำนวน 5 เครื่อง</t>
    </r>
    <r>
      <rPr>
        <sz val="14"/>
        <rFont val="TH SarabunPSK"/>
        <family val="2"/>
      </rPr>
      <t xml:space="preserve">  ดังนี้
1. ติดตั้งกับเครื่องคอมพิวเตอร์สำหรับงานประมวลผล แบบที่ 1 ที่ขอรับจัดสรร
ทดแทน เพื่อใช้งาน ณ กองส่งเสริมการพัฒนาฝีมือแรงงาน จำนวน 3 เครื่อง 
    1) ครุภัณฑ์เงินงบประมาณ หมายเลข 100000023817 งปม. 2558
    2) ครุภัณฑ์เงินกองทุนฯ หมายเลข 1000-0010-0106/1/7/2558(กท) งปม. 2558
    3) ครุภัณฑ์เงินกองทุนฯ หมายเลข 1000-0010-0106/3/7/2558(กท) งปม. 2558
2. ติดตั้งกับเครื่องคอมพิวเตอรโนตบุก สําหรับงานสํานักงาน ขอรับจัดสรรใหม่เพื่อใช้ปฏิบัติงาน ณ กลุ่มตรวจสอบภายใน กรมพัฒนาฝีมือแรงงาน จำนวน 2 เครื่อง</t>
    </r>
  </si>
  <si>
    <t>พ.ศ. 2571</t>
  </si>
  <si>
    <t>รับจริง
     ปี พ.ศ. 2566    (2 ปีก่อนปีที่ขอ)</t>
  </si>
  <si>
    <t>ประมาณการรายรับ พ.ศ. 2567 (1 ปีก่อนปีที่ขอ)</t>
  </si>
  <si>
    <t>ต.ค. 66 - พ.ค. 67</t>
  </si>
  <si>
    <t xml:space="preserve"> มิ.ย. - ก.ย. 67</t>
  </si>
  <si>
    <t>รายรับ พ.ศ. 2568</t>
  </si>
  <si>
    <t>บท.</t>
  </si>
  <si>
    <t xml:space="preserve">    9.2 จัดสรรเป็นค่าใช้จ่ายในการเดินทางไปราชการสำหรับผู้เข้ารับการฝึกอบรม</t>
  </si>
  <si>
    <t xml:space="preserve">    9.3 จัดสรรเป็นค่าใช้จ่ายในการเดินทางไปราชการสำหรับผู้เข้ารับการฝึกอบรม</t>
  </si>
  <si>
    <t xml:space="preserve">1. คณะอนุกรรมการพิจารณาการให้กู้ยืมเงินกองทุนพัฒนาฝีมือแรงงาน ประชุม 6 ครั้ง  </t>
  </si>
  <si>
    <t>5. การประชุมชี้แจงรายละเอียดแนวทางการดำเนินงานตามกรอบหลักเกณฑ์การประเมินผล</t>
  </si>
  <si>
    <t xml:space="preserve">   จำนวน 1 ครั้ง ผู้เข้าร่วมประชุมเป็นเจ้าหน้าที่กองส่งเสริมการพัฒนาฝีมือแรงงาน</t>
  </si>
  <si>
    <t xml:space="preserve">   จำนวน 1 ครั้ง ผู้เข้าร่วมประชุมเป็นเจ้าหน้าที่กองส่งเสริมการพัฒนาฝีมือแรงงาน </t>
  </si>
  <si>
    <t xml:space="preserve">              เป็นเงิน 3,600 บาท </t>
  </si>
  <si>
    <t>นผ.1</t>
  </si>
  <si>
    <t>นผ.2</t>
  </si>
  <si>
    <t>นผ.3</t>
  </si>
  <si>
    <t>นผ.4</t>
  </si>
  <si>
    <t>นผ.5</t>
  </si>
  <si>
    <t>นผ.6</t>
  </si>
  <si>
    <t>6. ประชุมติดตามผลการดำเนินงานตามกรอบหลักเกณฑ์การประเมินผลการดำเนินงาน</t>
  </si>
  <si>
    <t>7. ประชุมหารือร่างตัวชี้วัดตามกรอบหลักเกณฑ์การประเมินผลการดำเนินงาน</t>
  </si>
  <si>
    <t xml:space="preserve">8. ประชุมสรุปผลการดำเนินงานตามบันทึกข้อตกลงการประเมินผลการดำเนินงาน  </t>
  </si>
  <si>
    <t xml:space="preserve">    10.2 ค่าใช้จ่ายในการจัดประชุมคณะกรรมการพิจารณาผลการประกวดราคา</t>
  </si>
  <si>
    <t xml:space="preserve">       เป็นเงิน 2,100 บาท</t>
  </si>
  <si>
    <t xml:space="preserve">     - ค่าอาหารว่างและเครื่องดื่ม จำนวน 1 มื้อๆ ละ 35 บาท (30 คนx35 บาทx2 มื้อ)</t>
  </si>
  <si>
    <t xml:space="preserve">   หน่วยงานส่วนกลางและผู้เกี่ยวข้อง จำนวน 8 โครงการ (ลำดับที่ 1-8) </t>
  </si>
  <si>
    <t xml:space="preserve">   และผู้เกี่ยวข้อง จำนวน 1 โครงการ (ลำดับที่ 9 ข้อ 9.1)</t>
  </si>
  <si>
    <t xml:space="preserve">   ลำดับที่ 9 ข้อ 9.2 สำหรับเจ้าหน้าที่ผู้ปฏิบัติงานกองทุนของหน่วยงานในภูมิภาค  </t>
  </si>
  <si>
    <t xml:space="preserve">2. คณะอนุกรรมการบริหารกองทุนพัฒนาฝีมือแรงงาน จำนวน 8 คน ประชุม 4 ครั้ง  </t>
  </si>
  <si>
    <t xml:space="preserve">4. ค่าใช้จ่ายในการประชาสัมพันธ์กองทุนพัฒนาฝีมือแรงงาน และสัมภาษณ์ ผ่านทางวิทยุ </t>
  </si>
  <si>
    <t xml:space="preserve">      - ค่าจ้างเหมาบริการ</t>
  </si>
  <si>
    <t xml:space="preserve">          ซึ่งเป็นเจ้าหน้าที่ผู้ปฏิบัติงานกองทุนของหน่วยงานในภูมิภาค จำนวน 77 แห่ง </t>
  </si>
  <si>
    <t>สร.1</t>
  </si>
  <si>
    <t>แผนการปฏิบัติงานและการเบิกจ่ายเงินรับฝากรอจ่ายคืน จากเงินกองทุนพัฒนาฝีมือแรงงาน ประจำปีงบประมาณ พ.ศ. 2568</t>
  </si>
  <si>
    <t>นผ.7</t>
  </si>
  <si>
    <t xml:space="preserve">10. ประชุมคณะกรรมการพิจารณาผลการประกวดราคาอิเล็กทรอนิกส์ </t>
  </si>
  <si>
    <t>การเงินและบัญชีกองทุน เงินสมทบ เอกสารประชาสัมพันธ์กองทุน ใบเสร็จรับเงินกองทุน ฯ</t>
  </si>
  <si>
    <t xml:space="preserve">      (20 คน x 7 วัน x 100 บาท x 12 เดือน) เป็นเงิน 168,000 บาท</t>
  </si>
  <si>
    <t xml:space="preserve">ตส.20,000+กฎหมาย 20,000 </t>
  </si>
  <si>
    <t xml:space="preserve">ช่วยเหลือหรืออุดหนุนเป็นจำนวนเท่ากับจำนวนที่ส่งเข้ากองทุน </t>
  </si>
  <si>
    <t xml:space="preserve">3. ประมาณการรายรับเงินต้นในปี 2568 จำนวน 41,688,400 บาท โดยประมาณการจาก 40,141,600+1,546,800=41,688,400 บาท </t>
  </si>
  <si>
    <t xml:space="preserve">    - จากลูกหนี้ตาม พ.ร.บ. 2545 จำนวน 40,141,565.38 บาท ขอปรับเป็น จำนวน 40,141,600 บาท</t>
  </si>
  <si>
    <t xml:space="preserve">      * ยอดเงินต้นคงค้าง ณ 31 พฤษภาคม 2567 จำนวน 18,874,832.05 บาท (คาดว่าได้รับคืนเต็มจำนวน 18,874,832.05 บาท)</t>
  </si>
  <si>
    <t xml:space="preserve">      * เงินที่จะให้กู้ยืมเดือน มิ.ย.-กย. 67 จำนวน 22,550,200 บาท ได้รับคืนประมาณ 7,516,733.33 บาท (มาจาก 22,550,200 / ระยะเวลาการชำระ 12 เดือน x ระยะเวลาการรับชำระของปี 2567 จำนวน 4 เดือน) </t>
  </si>
  <si>
    <t xml:space="preserve">      * จำนวนเงินที่จะให้กู้ยืมในปี 2568 จำนวน 30,000,000 บาท คาดว่าจะให้กู้ยืมภายในไตรมาส 1 จำนวน 5,000,000 บาท คาดว่าได้รับคืน 3,750,000 บาท (5,000,000/12*9) </t>
  </si>
  <si>
    <t xml:space="preserve">      * จำนวนเงินที่จะให้กู้ยืมในปี 2568 จำนวน 30,000,000 บาท คาดว่าจะให้กู้ยืมภายในไตรมาส 2 จำนวน 15,000,000 บาท คาดว่าจะได้รับคืน 7,500,000 บาท (15,000,000/12*6) </t>
  </si>
  <si>
    <t xml:space="preserve">      * จำนวนเงินที่จะให้กู้ยืมในปี 2568 จำนวน 30,000,000 บาท คาดว่าจะให้กู้ยืมภายในไตรมาส 3 จำนวน 10,000,000 บาท คาดว่าจะได้รับคืน 2,500,000 บาท (10,000,000/12*3) </t>
  </si>
  <si>
    <t xml:space="preserve">    - จากลูกหนี้กองทุนเดิมจำนวน 1,546,800 บาท (มาจากยอดเงินต้นคงค้าง ณ 31 พ.ค. 67 จำนวน 154,677,655.75 บาท คาดว่าจะได้รับคืนร้อยละ 1 เป็นเงินจำนวน 1,546,776.56 บาท ขอปรับเป็น 1,546,800 บาท)</t>
  </si>
  <si>
    <t>1. ประมาณการรายรับเงินสมทบปี 2568 ลดลงเนื่องจากกรมได้มีการเร่งรัด ติดตามสถานประกอบกิจการดำเนินการพัฒนาฝีมือแรงงานของลูกจ้าง จึงทำให้สถานประกอบกิจการที่อยู่ในข่ายบังคับฯ ปฏิบัติตามพระราชบัญญัติ</t>
  </si>
  <si>
    <t xml:space="preserve">ลูกจ้างกองทุนในปีงบประมาณ พ.ศ. 2568 ประกอบด้วย ลูกจ้างกองทุนฯในส่วนกลาง </t>
  </si>
  <si>
    <t xml:space="preserve">31 อัตรา และลูกจ้างในภูมิภาค 89 อัตรา รวมจำนวน 120 อัตรา อัตราละ 15,000/เดือน </t>
  </si>
  <si>
    <t>เป็นค่าธรรมเนียมศาลและค่าใช้จ่ายในการดำเนินคดี สำหรับลูกหนี้และสถานประกอบกิจการ</t>
  </si>
  <si>
    <t xml:space="preserve">เป็นค่าใช้จ่ายในการสืบทรัพย์และบังคับคดี  สำหรับลูกหนี้ที่มีการพิพากษาแล้วของ </t>
  </si>
  <si>
    <t>120 อัตรา อัตราละ 15,000 บาท โดยปฏิบัติงาน</t>
  </si>
  <si>
    <t>ในส่วนกลาง 31 อัตรา และในภูมิภาค 89 อัตรา</t>
  </si>
  <si>
    <t xml:space="preserve">     - ค่าอาหารว่างและเครื่องดื่ม จำนวน 1 มื้อๆ ละ 35 บาท (12 คนx35 บาทx6 ครั้ง)</t>
  </si>
  <si>
    <t xml:space="preserve">       เป็นเงิน 2,520 บาท</t>
  </si>
  <si>
    <t xml:space="preserve">     - ค่าอาหารกลางวัน จำนวน 1 มื้อๆ ละ 120 บาท (12 คนx120 บาทx4 ครั้ง)</t>
  </si>
  <si>
    <t xml:space="preserve">2. ค่าใช้จ่ายในการเดินทางไปราชการเพื่อดำเนินการบังคับคดีของกลุ่มกฎหมาย </t>
  </si>
  <si>
    <t>งบ.2</t>
  </si>
  <si>
    <t xml:space="preserve">เงินช่วยเหลือหรืออุดหนุน มีสิทธิขอรับเงินจำนวน </t>
  </si>
  <si>
    <t>1,000 บาท ต่อลูกจ้าง 1 คน ทั้งนี้ไม่เกินปีละ100,000 บาท</t>
  </si>
  <si>
    <t>(ประกาศข้อ 9)</t>
  </si>
  <si>
    <t xml:space="preserve"> มิ.ย. - ก.ย. 68</t>
  </si>
  <si>
    <t>ประมาณการรายรับ พ.ศ. 2568 (1 ปีก่อนปีที่ขอ)</t>
  </si>
  <si>
    <t>ต.ค. 66 - พ.ค. 68</t>
  </si>
  <si>
    <t>รายรับ พ.ศ. 2569</t>
  </si>
  <si>
    <t>พ.ศ. 2572</t>
  </si>
  <si>
    <t xml:space="preserve">    - ค่าที่พัก เป็นเงิน 210,300 บาท (ห้องพักเดี่ยว 3 ห้อง x 1,450 บาท x 2 คืน)</t>
  </si>
  <si>
    <t xml:space="preserve">      (ห้องพักคู่ 56 ห้อง x 1,800 บาท x 2 คืน)</t>
  </si>
  <si>
    <t xml:space="preserve">    - ค่าอาหารว่างและเครื่องดื่ม 23,000 บาท (115 คน x 50 บาท x 4 มื้อ) </t>
  </si>
  <si>
    <t xml:space="preserve">    - ค่าพาหนะรับจ้างผอ.กองส่งเสริมฯ เจ้าหน้าที่กองส่งเสริมฯ และพนักงานขับรถตู้กรมฯ </t>
  </si>
  <si>
    <t xml:space="preserve">      7,200 บาท (12 คน x 600 บาท) </t>
  </si>
  <si>
    <t xml:space="preserve">    - ค่าน้ำมันเชื้อเพลิงรถตู้กรม (ไป-กลับ) 3,500 บาท (1 คัน x 3,500 บาท) </t>
  </si>
  <si>
    <t xml:space="preserve">      (ห้องพักคู่ 36 ห้อง x 1,800 บาท x 2 คืน)</t>
  </si>
  <si>
    <t xml:space="preserve">    - ค่าที่พัก  138,300 บาท (ห้องพักเดี่ยว 3 ห้อง x 1,450 บาท x 2 คืน)</t>
  </si>
  <si>
    <t xml:space="preserve">    - ค่าอาหารกลางวัน 105,000 บาท (75 คน x 700 บาท x 2 วัน)</t>
  </si>
  <si>
    <t xml:space="preserve">    - ค่าอาหารว่างและเครื่องดื่ม 15,000 บาท (75 คน x 50 บาท x 4 มื้อ) </t>
  </si>
  <si>
    <t xml:space="preserve">    - ค่าพาหนะรับจ้างผอ.กองส่งเสริมฯ เจ้าหน้าที่กองส่งเสริมฯ 6,600 บาท (11 คน x 600 บาท) </t>
  </si>
  <si>
    <t xml:space="preserve">    - ค่าโดยสารเครื่องบิน (ไป-กลับ) 36,000 บาท (6 คน x 6,000 บาท) </t>
  </si>
  <si>
    <t xml:space="preserve">    - ค่าจ้างเหมารถตู้พร้อมน้ำมันเชื้องเพลิง 21,000 บาท (1 คัน x 7,000 บาท x 3 วัน) </t>
  </si>
  <si>
    <t xml:space="preserve">8. โครงการฝึกอบรม "หลักสูตรการปฐมพยาบาลและการช่วยฟื้นคืนชีพพื้นฐาน </t>
  </si>
  <si>
    <t xml:space="preserve">   9.1 จัดสรรเงินให้หน่วยงานในภูมิภาค จำนวน 75 แห่ง เป็นผู้ดำเนินการจัดการฝึกอบรม</t>
  </si>
  <si>
    <t xml:space="preserve">   การดำเนินงานทุนหมุนเวียน ประจำปีบัญชี 2569 และตัวชี้วัดการประเมินผล</t>
  </si>
  <si>
    <t xml:space="preserve">   การปฏิบัติราชการของส่วนราชการระดับหน่วยงานภายใน ประจำปีงบประมาณ พ.ศ. 2569</t>
  </si>
  <si>
    <t xml:space="preserve">      x1,600 บาท) x 6 ครั้ง </t>
  </si>
  <si>
    <t xml:space="preserve">    - ค่าอาหารว่างและเครื่องดื่ม จำนวน 1 มื้อๆ ละ 35 บาท เป็นเงิน 3,780 บาท </t>
  </si>
  <si>
    <t xml:space="preserve">      (18 คนx35 บาทx6 ครั้ง)</t>
  </si>
  <si>
    <t xml:space="preserve">    - ค่าอาหารกลางวัน จำนวน 1 มื้อๆ ละ 120 บาท เป็นเงิน 12,960 บาท </t>
  </si>
  <si>
    <t xml:space="preserve">       (18 คนx120 บาทx6 ครั้ง)</t>
  </si>
  <si>
    <t xml:space="preserve">    - ค่าเบี้ยประชุม เป็นเงิน 98,400 บาท (ประธาน 1 คนx2,000 บาท)+(อนุกรรมการ 9 คน</t>
  </si>
  <si>
    <t xml:space="preserve">    - ค่าเบี้ยประชุม เป็นเงิน 52,800 บาท  (ประธาน 1 คนx2,000 บาท)+(อนุกรรมการ 7 คน</t>
  </si>
  <si>
    <t xml:space="preserve">      x1,600 บาท) x 4 ครั้ง </t>
  </si>
  <si>
    <t xml:space="preserve">    - ค่าอาหารว่างและเครื่องดื่ม จำนวน 1 มื้อๆ ละ 35 บาท เป็นเงิน 3,500 บาท </t>
  </si>
  <si>
    <t xml:space="preserve">      (25 คนx35 บาทx4 ครั้ง)</t>
  </si>
  <si>
    <t xml:space="preserve">    - ค่าอาหารกลางวัน จำนวน 1 มื้อๆ ละ 120 บาท เป็นเงิน 12,000 บาท  </t>
  </si>
  <si>
    <t xml:space="preserve">      (25 คนx120 บาทx4 ครั้ง)</t>
  </si>
  <si>
    <t xml:space="preserve">    - ค่าเบี้ยประชุม เป็นเงิน 68,400 บาท (ประธาน 1 คนx2,000 บาท)+(อนุกรรมการ 13 คน</t>
  </si>
  <si>
    <t xml:space="preserve">      x1,600 บาท) x3 ครั้ง </t>
  </si>
  <si>
    <t xml:space="preserve">    - ค่าอาหารว่างและเครื่องดื่ม จำนวน 1 มื้อๆ ละ 35 บาท เป็นเงิน 2,625 บาท </t>
  </si>
  <si>
    <t xml:space="preserve">      (25 คนx35 บาทx3 ครั้ง)</t>
  </si>
  <si>
    <t xml:space="preserve">    - ค่าอาหารกลางวัน จำนวน 1 มื้อๆ ละ 120 บาท เป็นเงิน 9,000 บาท  </t>
  </si>
  <si>
    <t xml:space="preserve">      (25 คนx120 บาทx3 ครั้ง)</t>
  </si>
  <si>
    <t xml:space="preserve">    - ค่าเบี้ยประชุม เป็นเงิน 42,400 บาท (ประธาน 1 คนx2,000 บาท)+(อนุกรรมการ 12 คน</t>
  </si>
  <si>
    <t xml:space="preserve">      x1,600 บาท) x2 ครั้ง </t>
  </si>
  <si>
    <t xml:space="preserve">    - ค่าอาหารว่างและเครื่องดื่ม จำนวน 1 มื้อๆ ละ 35 บาท เป็นเงิน 1,680 บาท  </t>
  </si>
  <si>
    <t xml:space="preserve">      (24 คนx35 บาทx2 ครั้ง)</t>
  </si>
  <si>
    <t xml:space="preserve">    - ค่าอาหารกลางวัน จำนวน 1 มื้อๆ ละ 120 บาท เป็นเงิน 5,760 บาท </t>
  </si>
  <si>
    <t xml:space="preserve">       (24 คนx120 บาทx2 ครั้ง)</t>
  </si>
  <si>
    <t xml:space="preserve">      (25 คนx35 บาทx1 มื้อ)</t>
  </si>
  <si>
    <t xml:space="preserve">    - ค่าอาหารว่างและเครื่องดื่ม จำนวน 1 มื้อๆ ละ 35 บาท เป็นเงิน 875 บาท </t>
  </si>
  <si>
    <t xml:space="preserve">    - ค่าอาหารกลางวัน จำนวน 1 มื้อๆ ละ 120 บาท เป็นเงิน 3,000 บาท  </t>
  </si>
  <si>
    <t xml:space="preserve">       (25 คนx120 บาทx1 มื้อ )</t>
  </si>
  <si>
    <t xml:space="preserve">   ทุนหมุนเวียน ประจำปีบัญชี 2569 และผลการดำเนินงานตามตัวชี้วัดการประเมินผล</t>
  </si>
  <si>
    <t xml:space="preserve">    ของกองทุนพัฒนาฝีมือแรงงานประจำปีบัญชี 2570 จำนวน 1 ครั้ง ผู้เข้าร่วมประชุม</t>
  </si>
  <si>
    <t xml:space="preserve">    กองทุนพัฒนาฝีมือแรงงานประจำปีบัญชี 2569 จำนวน 1 ครั้ง ผู้เข้าประชุมเป็นเจ้าหน้าที่</t>
  </si>
  <si>
    <t>9. ประชุมคณะกรรมการจัดทำร่างขอบเขตของงานจ้างที่ปรึกษาเพื่อวิเคราะห์แนวโน้มอนาคต</t>
  </si>
  <si>
    <t xml:space="preserve">    ของกองทุนพัฒนาฝีมือแรงงาน จำนวน 2 ครั้ง ผู้เข้าร่วมประชุมเป็นเจ้าหน้าที่ของกองส่งเสริม</t>
  </si>
  <si>
    <t xml:space="preserve">      อนาคตของกองทุนพัฒนาฝีมือแรงงาน จำนวน 7 คน เป็นเงิน 17,400 บาท</t>
  </si>
  <si>
    <t xml:space="preserve">      (ประธาน 1 คนx1,500 บาท x 2 ครั้ง)+(กรรมการ 6 คน x 1,200 บาท x 2 ครั้ง)</t>
  </si>
  <si>
    <t xml:space="preserve">      เพื่อวิเคราะห์แนวโน้มอนาคตของกองทุนพัฒนาฝีมือแรงงาน เป็นเงิน 5,700 บาท </t>
  </si>
  <si>
    <t xml:space="preserve">      ประกอบด้วย</t>
  </si>
  <si>
    <t xml:space="preserve">       - ค่าอาหารว่างและเครื่องดื่ม เป็นเงิน 2,100 บาท (15 คน x 35 บาท x 2 มื้อ x 2 ครั้ง) </t>
  </si>
  <si>
    <t xml:space="preserve">       - ค่าอาหารกลางวัน เป็นเงิน 3,600 บาท (15 คน x 120 บาท x 1 มื้อ x 2 ครั้ง) </t>
  </si>
  <si>
    <t xml:space="preserve">      จ้างที่ปรึกษาเพื่อวิเคราะห์แนวโน้มอนาคตของกองทุนพัฒนาฝีมือแรงงาน จำนวน 1 ครั้ง    </t>
  </si>
  <si>
    <t xml:space="preserve">    10.1 ค่าตอบแทนคณะกรรมการพิจารณาผลการประกวดราคาอิเล็กทรอนิกส์ </t>
  </si>
  <si>
    <t xml:space="preserve">           จำนวน 5 คน เป็นเงิน 6,300 บาท</t>
  </si>
  <si>
    <t xml:space="preserve">           อิเล็กทรอนิกส์ เป็นเงิน 1,330 บาท ประกอบด้วย</t>
  </si>
  <si>
    <t xml:space="preserve">           - ค่าอาหารว่างและเครื่องดื่ม จำนวน 2 มื้อๆ ละ 35 บาท เป็นเงิน 490 บาท </t>
  </si>
  <si>
    <t xml:space="preserve">              (7 คนx35 บาทx2 มื้อ)</t>
  </si>
  <si>
    <t xml:space="preserve">           - ค่าอาหารกลางวัน จำนวน 1 มื้อๆ ละ 120 บาท  เป็นเงิน 840 บาท </t>
  </si>
  <si>
    <t xml:space="preserve">             (7 คนx120 บาทx1 มื้อ) </t>
  </si>
  <si>
    <t xml:space="preserve">    9.2 ค่าใช้จ่ายในการจัดประชุมคณะกรรมการจัดทำร่างขอบเขตของงานจ้างที่ปรึกษา</t>
  </si>
  <si>
    <t xml:space="preserve">    9.1 ค่าตอบแทนคณะกรรมการจัดทำร่างขอบเขตของงานจ้างที่ปรึกษาเพื่อวิเคราะห์แนวโน้ม</t>
  </si>
  <si>
    <t xml:space="preserve">       - ค่าอาหารกลางวัน 3,654,000 บาท (6,090 คน x 600 บาท)</t>
  </si>
  <si>
    <t xml:space="preserve">       - ค่าอาหารว่างและเครื่องดื่ม 609,000 บาท (6,090 คน x 50 บาท x 2 มื้อ)   </t>
  </si>
  <si>
    <t xml:space="preserve">       - ค่าวัสดุเครื่องเขียนอุปกรณ์การฝึกอบรม 560,000 บาท (5,600 คน x 100 บาท)</t>
  </si>
  <si>
    <t xml:space="preserve">           (ประธาน 1 คนx1,500 บาท x 1 ครั้ง)+(กรรมการ 4 คน x 1,200 บาท x 1 ครั้ง)</t>
  </si>
  <si>
    <t xml:space="preserve">      ของกองทุนพัฒนาฝีมือแรงงาน จำนวน 3 ครั้ง (3 งวด) จำนวน 7 คน</t>
  </si>
  <si>
    <t xml:space="preserve">     11.1 ค่าตอบแทนคณะกรรมการตรวจรับพัสดุงานจ้างที่ปรึกษาเพื่อวิเคราะห์แนวโน้มอนาคต</t>
  </si>
  <si>
    <t xml:space="preserve">            ของกองทุนพัฒนาฝีมือแรงงาน จำนวน 7 คน เป็นเงิน 26,100 บาท</t>
  </si>
  <si>
    <t xml:space="preserve">            (ประธาน 1 คนx1,500 บาท x 3 ครั้ง)+(กรรมการ 6 คน x 1,200 บาท x 3 ครั้ง)</t>
  </si>
  <si>
    <t xml:space="preserve">            อนาคตของกองทุนพัฒนาฝีมือแรงงาน จำนวน 10 คน เป็นเงิน 5,700 บาท </t>
  </si>
  <si>
    <t xml:space="preserve">            ประกอบด้วย</t>
  </si>
  <si>
    <t xml:space="preserve">            - ค่าอาหารกลางวัน จำนวน 1 มื้อๆ ละ 120 บาท (10 คนx120 บาทx3 ครั้ง) </t>
  </si>
  <si>
    <t>งบ.3</t>
  </si>
  <si>
    <t xml:space="preserve">     ผ่านสื่ออิเล็กทรอนิกส์ (Zoom) สำหรับเจ้าหน้าที่ส่วนกลางและภูมิภาค จำนวน 1 ครั้ง</t>
  </si>
  <si>
    <t xml:space="preserve">       - วิทยากรบรรยาย (ภาครัฐ) 6,000 บาท (600 บาท x 10 ชม. x 1 คน)</t>
  </si>
  <si>
    <t xml:space="preserve">       - วิทยากรประจำกลุ่ม (ภาครัฐ) 9,600 บาท (600 บาท x 2 ชม. x 8 คน) </t>
  </si>
  <si>
    <t xml:space="preserve">    - ค่าสมนาคุณวิทยากรบรรยาย (ภาครัฐ) 7,200 บาท (12 ชั่วโมง x 600 บาท) </t>
  </si>
  <si>
    <t xml:space="preserve">       - ค่าตอบแทนวิทยากร (ภาครัฐ) 349,200 บาท (600 บาท x 6 ชม. x 97 รุ่น x 1 คน) </t>
  </si>
  <si>
    <t xml:space="preserve">   - ค่าเบี้ยเลี้ยง 5,760 บาท ( 8 คน x 240 บาท x 3 วัน)</t>
  </si>
  <si>
    <t xml:space="preserve">   - ค่าที่พัก (เหมาจ่าย) 21,600 บาท (8 คน x 900 บาท x 3 วัน) </t>
  </si>
  <si>
    <t xml:space="preserve">   ค่าเบี้ยเลี้ยง+ค่าที่พัก+ค่ารถโดยสาร(ไปและกลับ)+ค่าพาหนะรับจ้าง(ไปและกลับ)+ค่าน้ำมันเชื้อเพลิง</t>
  </si>
  <si>
    <t xml:space="preserve">การเงินและบัญชีกองทุน จัดทำทะเบียนข้อมูลลูกหนี้ จัดทำแผนยุทธศาสตร์ แผนปฏิบัติการ </t>
  </si>
  <si>
    <t xml:space="preserve">      - วิทยากรบรรยาย (ภาคเอกชน) 2,400 บาท (1,200 บาท x1 ชม. x1 คน x 2 รุ่น) </t>
  </si>
  <si>
    <t xml:space="preserve">      - วิทยากรประจำกลุ่ม (ภาคเอกชน) 57,600 บาท (1,200 บาท x 6 ชม.x4 คน x 2 รุ่น) </t>
  </si>
  <si>
    <t xml:space="preserve">     - ค่าจ้างเหมารถบัส (ไป-กลับ) 84,000 บาท (42,000 บาท x 2 คัน) </t>
  </si>
  <si>
    <t xml:space="preserve">     - ค่าน้ำมันเชื้อเพลิงรถตู้ (ไป-กลับ) 7,000 บาท (7,000 บาท x 1 คัน )</t>
  </si>
  <si>
    <t xml:space="preserve">     - ค่าพาหนะวิทยากร 2,500 บาท (2,500 บาท x 1 คัน) </t>
  </si>
  <si>
    <t xml:space="preserve">      - วิทยากรบรรยาย (ภาคเอกชน) 2,400 บาท (1,200 บาท x1 ชม. x1 คน x 2 รุ่น)</t>
  </si>
  <si>
    <t xml:space="preserve">      - วิทยากรประจำกลุ่ม (ภาคเอกชน) 43,200 บาท (1,200 บาท x 6 ชม.x3 คน x 2 รุ่น)</t>
  </si>
  <si>
    <t xml:space="preserve">5. ค่าใช้จ่ายในการเดินทางไปราชการเพื่อปฏิบัติงานตามภารกิจกองทุนฯ ของเจ้าหน้าที่ </t>
  </si>
  <si>
    <t xml:space="preserve">บท 13400+นผ.9300 </t>
  </si>
  <si>
    <t>เป็นค่าใช้จ่ายในการซ่อมแซมครุภัณฑ์สำนักงาน ครุภัณฑ์คอมพิวเตอร์ และวัสดุคงสภาพ</t>
  </si>
  <si>
    <t xml:space="preserve">      - ค่าจ้างที่ปรึกษา</t>
  </si>
  <si>
    <t>โครงการจ้างที่ปรึกษาเพื่อวิเคราะห์แนวโน้มอนาคตของกองทุนพัฒนาฝีมือแรงงาน</t>
  </si>
  <si>
    <t xml:space="preserve">เป็นเงิน 1,283,960 บาท </t>
  </si>
  <si>
    <t xml:space="preserve">    - ค่าใช้จ่ายบุคลากร เป็นเงิน 1,202,060 บาท</t>
  </si>
  <si>
    <t xml:space="preserve">    - ค่าใช้จ่ายทางตรง รวมเป็นเงิน 81,900 บาท</t>
  </si>
  <si>
    <t xml:space="preserve">      1. ค่าใช้จ่ายในการจัดประชุม เป็นเงิน 66,900 บาท</t>
  </si>
  <si>
    <t xml:space="preserve">      2. ค่าวัสดุอุปกรณ์ เป็นเงิน 15,000 บาท</t>
  </si>
  <si>
    <t xml:space="preserve">เป็นค่าใช้จ่ายในการจัดซื้อวัสดุ เพื่อใช้ในภารกิจกองทุนฯ (ต.ค. 68 - ก.ย. 69) เช่น กระดาษ </t>
  </si>
  <si>
    <t xml:space="preserve">งบ.400,000+กสพ.ส่วนกลาง 700,000 </t>
  </si>
  <si>
    <t xml:space="preserve">เป็นค่าใช้จ่ายในการจัดส่งเอกสารของกองทุนพัฒนาฝีมือแรงงาน (ต.ค. 68 - ก.ย. 69) </t>
  </si>
  <si>
    <t xml:space="preserve">เพื่อประสานงานหน่วยงานในภูมิภาคของกรม และหน่วยงานภายนอก ติดตามหนี้เงินกู้ยืม </t>
  </si>
  <si>
    <t>ซึ่งดำเนินการทดสอบฝีมือแรงงานในสาขาอาชีพ</t>
  </si>
  <si>
    <t>ที่มีการกำหนดอัตราค่าจ้างตามมาตรฐานฝีมือ และมีผู้ผ่าน</t>
  </si>
  <si>
    <t>การทดสอบในปีที่ผ่านมาตั้งแต่ 100 คนขึ้นไปฯ (ประกาศข้อ 4)</t>
  </si>
  <si>
    <t>ที่นำส่ง (ประกาศข้อ 5)</t>
  </si>
  <si>
    <t>(ประกาศข้อ 8)</t>
  </si>
  <si>
    <t>ความรู้ความสามารถฯ (ประกาศข้อ 11)</t>
  </si>
  <si>
    <t>พัฒนาฝีมือแรงงาน ลงวันที่ 31 มีนาคม พ.ศ. 2568</t>
  </si>
  <si>
    <t>เป็นค่าใช้จ่ายในการดำเนินการทดสอบมาตรฐานฝีมือแรงงาน</t>
  </si>
  <si>
    <t>เป็นค่าใช้จ่ายในการแข่งขันฝีมือแรงงานระดับภูมิภาค</t>
  </si>
  <si>
    <t xml:space="preserve">ระดับชาติ ระดับอาเซียน ระดับเอเชีย และระดับนานชาติฯ </t>
  </si>
  <si>
    <t xml:space="preserve">แห่งชาติ ในสาขาอาชีพ ตำแหน่งงาน หรือลักษณะงาน 
</t>
  </si>
  <si>
    <t>ที่อาจเป็นอันตรายต่อสาธารณะ หรือต้องใช้ผู้มีความรู้</t>
  </si>
  <si>
    <t>ความสามารถฯ (ประกาศข้อ 12)</t>
  </si>
  <si>
    <t xml:space="preserve">ที่งบประมาณมีจำนวนไม่เพียงพอและจำเป็นต้องดำเนินการเพิ่มเติมจากเป้าหมายที่ได้รับ </t>
  </si>
  <si>
    <t>ระดับภูมิภาคระดับชาติ ระดับอาเซียน ระดับเอเชีย และระดับนานชาติฯ ในกรณี</t>
  </si>
  <si>
    <t>ความรู้สามารถกลางเป็นค่าใช้จ่ายในการฝึกอบรมฝีมือแรงงาน</t>
  </si>
  <si>
    <t>ให้แก่ผู้ได้รับหนังสือรับรองความรู้ความสามารถในสาขา</t>
  </si>
  <si>
    <t>ที่อาจเป็นอันตรายต่อสาธารณะฯ (ประกาศข้อ 14)</t>
  </si>
  <si>
    <t>ฝีมือแรงงานให้แก่ผู้ได้รับหนังสือรับรองความรู้ความสามารถในสาขาที่อาจเป็นอันตรายต่อสาธารณะฯ</t>
  </si>
  <si>
    <t>เป็นค่าใช้จ่ายในการฝึกอบรมฝีมือแรงงานฯ (ประกาศข้อ 15)</t>
  </si>
  <si>
    <t xml:space="preserve">ในกรณีที่งบประมาณมีจำนวนไม่เพียงพอและจำเป็นต้องดำเนินการเพิ่มเติมจากเป้าหมายที่ได้รับ </t>
  </si>
  <si>
    <t xml:space="preserve">      ประมาณการ       รายจ่าย ปี พ.ศ. 2568
(1 ปีก่อนที่ขอ)</t>
  </si>
  <si>
    <t>คำขอประมาณการ
รายจ่าย ปี พ.ศ. 2569
(ปีที่ขอ)</t>
  </si>
  <si>
    <t xml:space="preserve">        จำนวน 12 หลักเกณฑ์</t>
  </si>
  <si>
    <t xml:space="preserve">      - เงินช่วยเหลือหรืออุดหนุน (ประกาศข้อ 4 - ข้อ 15)</t>
  </si>
  <si>
    <t xml:space="preserve">    -  งวดที่ 1 จ่ายค่าจ้างร้อยละ 30 ของค่าจ้างทั้งหมด (วงเงินจ้าง 1,283,960 บาท) </t>
  </si>
  <si>
    <t xml:space="preserve">    - งวดที่ 2 จ่ายค่าจ้างร้อยละ 30 ของค่าจ้างทั้งหมด (วงเงินจ้าง 1,283,960 บาท)</t>
  </si>
  <si>
    <t xml:space="preserve">    -  งวดที่ 3 จ่ายค่าจ้างร้อยละ 40 ของค่าจ้างทั้งหมด (วงเงินจ้าง 1,283,960 บาท)</t>
  </si>
  <si>
    <t xml:space="preserve">    - วันทำการ วันละ 2 ชั่วโมงๆ ละ 50 บาท คนละ 7 วัน/เดือน </t>
  </si>
  <si>
    <t xml:space="preserve">    - วันทำการ วันละ 4 ชั่วโมงๆ ละ 50 บาท คนละ 2 วัน/เดือน </t>
  </si>
  <si>
    <t xml:space="preserve">      (11 คน x 2 วัน x 200 บาท x 12 เดือน) เป็นเงิน 52,800 บาท</t>
  </si>
  <si>
    <t xml:space="preserve">      (8 คน x 1 วัน x 420 บาท x 12 เดือน ) เป็นเงิน 40,320 บาท</t>
  </si>
  <si>
    <t>154000+50000</t>
  </si>
  <si>
    <t>บท.96,000+กันไว้เผื่อจังหวัดขอมา 4,000</t>
  </si>
  <si>
    <t xml:space="preserve">          2) ช่วยเหลือหรืออุดหนุนแก่ผู้ประกอบกิจการที่มี</t>
  </si>
  <si>
    <t xml:space="preserve">          5) ช่วยเหลือหรืออุดหนุนแก่ผู้ประกอบกิจการที่ส่ง</t>
  </si>
  <si>
    <t xml:space="preserve">         6) ช่วยเหลือหรืออุดหนุนแก่ผู้ประกอบกิจการเป็น</t>
  </si>
  <si>
    <t xml:space="preserve">         7) ช่วยเหลือหรืออุดหนุนแก่ผู้ดำเนินการทดสอบ</t>
  </si>
  <si>
    <t xml:space="preserve">         8) ช่วยเหลือหรืออุดหนุนแก่ศูนย์ประเมินความรู้</t>
  </si>
  <si>
    <t xml:space="preserve">         9) ช่วยเหลือหรืออุดหนุนแก่กรมพัฒนาฝีมือแรงงาน</t>
  </si>
  <si>
    <t xml:space="preserve">         11)  ช่วยเหลือหรืออุดหนุนแก่ศูนย์ประเมินความรู้</t>
  </si>
  <si>
    <t xml:space="preserve">         12) ช่วยเหลือหรืออุดหนุนแก่กรมพัฒนาฝีมือแรงงาน</t>
  </si>
  <si>
    <t>ตารางที่  4  ประมาณการรายรับประจำปี</t>
  </si>
  <si>
    <t>ตารางที่ 5.1  คำชี้แจงประกอบคำขอ งบบุคลากร</t>
  </si>
  <si>
    <t>รับจริง
     ปี พ.ศ. 2567  
  (2 ปีก่อนปีที่ขอ)</t>
  </si>
  <si>
    <r>
      <t xml:space="preserve">2. ประมาณการรายรับค่าทดสอบ </t>
    </r>
    <r>
      <rPr>
        <strike/>
        <sz val="12"/>
        <color rgb="FFFF0000"/>
        <rFont val="Angsana New"/>
        <family val="1"/>
      </rPr>
      <t xml:space="preserve">และค่าธรรมเนียม ปีงบประมาณ 2568 รายได้ที่สูงขึ้นเนื่องจากในปีงบประมาณ พ.ศ. 2568 มีแผนการทดสอบมาตรฐานฝีมือแรงงานแห่งชาติ และแผนประเมินความรู้ความสามารถเพิ่มขึ้น </t>
    </r>
  </si>
  <si>
    <t>6. ประมาณการรายรับค่าธรรมเนียม ปีงบประมาณ พ.ศ. 2569 ช่วงเดือนตุลาคม - ธันวาคม 2568 กำหนดค่าธรรมเนียมการประเมินเพื่อออกหนังสือรับรองความรู้ความสามารถตามมาตรา 26/13 วรรคหนึ่ง ของศูนย์ประเมินความรู้ความสามารถกลาง</t>
  </si>
  <si>
    <t xml:space="preserve">     สำหรับคำขอที่ยื่นตั้งแต่วันที่ประกาศในราชกิจจานุเบกษา ถึงวันที่ 31 ธันวาคม พ.ศ. 2568 ในอัตราครั้งละ 100 บาท จึงทำให้ประมาณการรายรับค่าธรรมเนียมมีจำนวนลดลงจากปีงบประมาณ พ.ศ. 2568 ซึ่งในช่วงระยะเวลา เดือนตุลาคม -</t>
  </si>
  <si>
    <t xml:space="preserve">     ธันวาคม 2568 ประมาณการผู้ชำระค่าธรรมเนียม จำนวน 6,660 คน คิดเป็นรายรับ = 6,660 คน x 100 บาท = 666,000 บาท และช่วงระยะเวลา เดือนมกราคม - กันยายน 2568 ประมาณการผู้ชำระค่าธรรมเนียม จำนวน 11, 340 คน คิดเป็นรายรับ 11,340 x 1,000 บาท =</t>
  </si>
  <si>
    <t xml:space="preserve">     11, 340,000 บาท รวมรายรับในปีงบประมาณ พ.ศ. 2569 ทั้งสิ้น = 666,000 + 11,340,000 = 12,006,000 บาท</t>
  </si>
  <si>
    <t xml:space="preserve">7. ประมาณการรายรับค่าธรรมเนียม ปีงบประมาณ พ.ศ. 2570 - 2572 คาดการณ์ว่าจะมีแผนการประเมินความรู้ความสามารถเพิ่มขึ้นจากปีงบประมาณ พ.ศ. 2568 (ปีงบประมาณ พ.ศ. 2568 ทำแผนการปฏิบัติงาน = 18,000 คน ซึ่งในปีงบประมาณ พ.ศ. 2570 - 2572 </t>
  </si>
  <si>
    <t xml:space="preserve">     ทำแผนการปฏิบัติงาน = 21,000 คน</t>
  </si>
  <si>
    <r>
      <rPr>
        <u/>
        <sz val="11"/>
        <color rgb="FF00B050"/>
        <rFont val="Angsana New"/>
        <family val="1"/>
      </rPr>
      <t>หมายเหตุ</t>
    </r>
    <r>
      <rPr>
        <sz val="11"/>
        <color rgb="FF00B050"/>
        <rFont val="Angsana New"/>
        <family val="1"/>
      </rPr>
      <t xml:space="preserve"> เฉพาะไฮไลท์เหลืองที่สำนักงานรับรองความรู้ความสามารถแก้ไขข้อมูล</t>
    </r>
  </si>
  <si>
    <t>พ.ศ. 2569 ให้ผู้ประกอบกิจการกู้ยืมเพื่อใช้จ่ายในการฝึกอบรมฝีมือแรงงาน จากการ</t>
  </si>
  <si>
    <t>ลงวันที่ 31 มีนาคม พ.ศ. 2568 จำนวน 12 หลักเกณฑ์ ประกอบด้วย</t>
  </si>
  <si>
    <t>ค่าจ้างชั่วคราว</t>
  </si>
  <si>
    <t xml:space="preserve"> (1) อัตราเดิม </t>
  </si>
  <si>
    <t xml:space="preserve">    วุฒิปริญญาตรี</t>
  </si>
  <si>
    <t>ค่าจ้างประจำ</t>
  </si>
  <si>
    <t xml:space="preserve"> (2) อัตราใหม่</t>
  </si>
  <si>
    <t xml:space="preserve">2.1 ลูกจ้างรายเดือน  </t>
  </si>
  <si>
    <t>ค่าตอบแทนผู้บริหารทุนหมุนเวียน</t>
  </si>
  <si>
    <t>ค่าตอบแทนพนักงานทุนหมุนเวียน</t>
  </si>
  <si>
    <t>รวมงบบุคลากร (1+2+3+4+5)</t>
  </si>
  <si>
    <t>เงินเพิ่มการครองชีพชัวคราว</t>
  </si>
  <si>
    <t xml:space="preserve"> - นักวิชาการเงินและบัญชี  34 อัตรา</t>
  </si>
  <si>
    <t xml:space="preserve"> - นักวิชาการพัฒนาฝีมือแรงงาน 49 อัตรา</t>
  </si>
  <si>
    <t xml:space="preserve"> - นิติกร 37 อัตรา</t>
  </si>
  <si>
    <t>ระยะเวลาจ้าง 12 เดือน  ประกอบด้วย</t>
  </si>
  <si>
    <t>ในปีงบประมาณ พ.ศ. 2569 จำนวนอัตราเดิม</t>
  </si>
  <si>
    <t>หน่วยงานส่วนกลาง และหน่วยภูมิภาค จำนวน 166 คดี คดีละ 1,500 บาท เป็นเงิน 249,000 บาท</t>
  </si>
  <si>
    <t>ที่ยังไม่ส่งดำเนินคดีสำหรับหน่วยงานส่วนกลางและหน่วยภูมิภาค แยกเป็นคดีของสถานประกอบ</t>
  </si>
  <si>
    <t xml:space="preserve">เป็นค่าใช้จ่ายในการฝึกอบรม แยกเป็น </t>
  </si>
  <si>
    <t xml:space="preserve"> (1) โครงการสำหรับผู้เข้ารับการฝึกอบรมที่เป็นบุคลากรผู้ปฏิบัติงานกองทุนฯ ทั้งในหน่วยงานภูมิภาค</t>
  </si>
  <si>
    <t xml:space="preserve"> (2) โครงการสำหรับผู้เข้ารับการฝึกอบรมเป็นบุคคลภายนอก ได้แก่ เจ้าหน้าที่ในสถานประกอบกิจการ  </t>
  </si>
  <si>
    <t xml:space="preserve">      - ค่าใช้จ่ายในการประชุม</t>
  </si>
  <si>
    <t xml:space="preserve">     11.2 ค่าใช้จ่ายในการจัดประชุมการตรวจรับพัสดุจ้างที่ปรึกษาเพื่อวิเคราะห์แนวโน้ม</t>
  </si>
  <si>
    <t>12.  กิจกรรมการประชุมชี้แจงทบทวนแนวทางการปฏิบัติงานด้านการเงินและบัญชีกองทุน</t>
  </si>
  <si>
    <t>13. กิจกรรมการประชุมทบทวนการใช้งานระบบปฏิบัติงานด้านการเงินและบัญชีกองทุนพัฒนาฝีมือแรงงาน</t>
  </si>
  <si>
    <t xml:space="preserve">    7.1 ค่าตอบแทนวิทยากร 60,000 บาท  </t>
  </si>
  <si>
    <t xml:space="preserve">    7.3 ค่าอาหารว่างและเครื่องดื่ม  15,200 บาท (50 บาท x4 มื้อ x76 คน)</t>
  </si>
  <si>
    <t xml:space="preserve">    7.4  ค่ากระเป๋าหรือสิ่งที่ใช้บรรจุเอกสาร 13,200 บาท (200 บาท x 66 ชุด)</t>
  </si>
  <si>
    <t xml:space="preserve">    7.6 ค่าที่พัก 73,800 บาท  </t>
  </si>
  <si>
    <t xml:space="preserve">     - ค่าที่พักผู้เข้ารับการอบรม และผู้ที่เกี่ยวข้อง 55,800 บาท (900 บาท x 1 คืน x 62 คน)</t>
  </si>
  <si>
    <t xml:space="preserve">    7.7 ค่าพาหนะ 134,200 บาท</t>
  </si>
  <si>
    <t xml:space="preserve">     - ค่าพาหนะเจ้าหน้าที่กองส่งเสริมฯ และพนักงานขับรถตู้กรมฯ 40,200 บาท (600 บาท x67 คน)</t>
  </si>
  <si>
    <t xml:space="preserve">   7.8 ค่าเบี้ยเลี้ยง 1,680 บาท </t>
  </si>
  <si>
    <t xml:space="preserve">    8.1 ค่าตอบแทนวิทยากร 45,600 บาท </t>
  </si>
  <si>
    <t xml:space="preserve">   8.2 ค่าอาหาร 54,600 บาท (700 บาท x1 มื้อ x39 คน x 2 รุ่น)</t>
  </si>
  <si>
    <t xml:space="preserve">   8.3 ค่าอาหารว่างและเครื่องดื่ม  7,800 บาท (50 บาท x2 มื้อ x39 คน x 2 รุ่น)</t>
  </si>
  <si>
    <t xml:space="preserve">   8.5 ค่าพาหนะวิทยากร 1,200 บาท (600 บาท x 2 รุ่น)</t>
  </si>
  <si>
    <t xml:space="preserve">    2.1 ค่าตอบแทนวิทยากรภาครัฐ 15,600 บาท</t>
  </si>
  <si>
    <t xml:space="preserve">    2.4 ค่าอาหารว่างและเครื่องดื่ม 45,800 บาท (50 บาท x4 มื้อ x229 คน)</t>
  </si>
  <si>
    <t xml:space="preserve"> (3) ค่าใช้จ่ายอื่นของผู้เข้ารับการฝึกอบรมตามภารกิจกองทุนพัฒนาฝีมือแรงงาน </t>
  </si>
  <si>
    <t>กม 60000</t>
  </si>
  <si>
    <t>ภูมิภาค งบ 189000</t>
  </si>
  <si>
    <t>กิจการ จำนวน 6 คดี (คดีละ 15,000)  และลูกหนี้ จำนวน 15 คดี (คดีละ 3,000)</t>
  </si>
  <si>
    <t xml:space="preserve">เป็นเงิน 135,000 บาท </t>
  </si>
  <si>
    <t xml:space="preserve">            ประจำปีงบประมาณ พ.ศ. 2568 จำนวน 2 วัน กลุ่มเป้าหมาย 250 คน ประกอบด้วย</t>
  </si>
  <si>
    <t xml:space="preserve">         - วิทยากรบรรยาย (ภาครัฐ) 1,800 บาท (600 บาท x 3 ชม. x 1 คน)</t>
  </si>
  <si>
    <t xml:space="preserve">         - วิทยากรบรรยาย (ภาคเอกชน) 2,400 บาท (1,200 บาท x 2 ชม. x 1 คน)</t>
  </si>
  <si>
    <t xml:space="preserve">         - วิทยากรประจำกลุ่ม (ภาครัฐ) แบ่งกลุ่มฝึกภาคปฏิบัติ 6 กลุ่ม 10,800 บาท </t>
  </si>
  <si>
    <t xml:space="preserve">            (600 บาท x 3 ชม. x 6 คน)</t>
  </si>
  <si>
    <t xml:space="preserve">         - วิทยากรประจำกลุ่ม (ภาคเอกชน) แบ่งกลุ่มฝึกภาคปฏิบัติ 5 กลุ่ม 24,000 บาท</t>
  </si>
  <si>
    <t xml:space="preserve">           (1,200 บาท x 4 ชม. x 5 คน)</t>
  </si>
  <si>
    <t xml:space="preserve">         - สำหรับวิทยากร และผู้ประสานงาน 13,000 บาท (650 บาท x 2 วัน x 10 คน)</t>
  </si>
  <si>
    <t xml:space="preserve">            ด้านการประเมินเงินสมทบ จำนวน 2 วัน กลุ่มเป้าหมาย 229 คน  ประกอบด้วย บุคลากรผู้ที่</t>
  </si>
  <si>
    <t xml:space="preserve">            ปฏิบัติงานกองทุนพัฒนาฝีมือแรงงานด้านการประเมินเงินสมทบจากสถาบันพัฒนาฝีมือแรงงาน</t>
  </si>
  <si>
    <t xml:space="preserve">            จำนวน 3 คน  สำนักงานพัฒนาฝีมือแรงงาน  และสำนักงานพัฒนาฝีมือแรงงานกรุงเทพมหานคร</t>
  </si>
  <si>
    <t xml:space="preserve">            วิทยากร เจ้าหน้าที่กองส่งเสริมการพัฒนาฝีมือแรงงาน ผู้สังเกตการณ์ และผู้ประสานงานที่เกี่ยวข้อง</t>
  </si>
  <si>
    <t xml:space="preserve">    1.1 ค่าสมนาคุณวิทยากร 39,000 บาท </t>
  </si>
  <si>
    <t xml:space="preserve">  1.3 ค่าอาหารว่างและเครื่องดื่ม 52,000 บาท </t>
  </si>
  <si>
    <t xml:space="preserve">    3.1 ค่าที่พัก 405,000 บาท (900 บาท x 3 คืน x 150 คน) </t>
  </si>
  <si>
    <t xml:space="preserve">    3.2 ค่าสมนาคุณวิทยากร 79,800 บาท  </t>
  </si>
  <si>
    <t xml:space="preserve">    2.3 ค่าอาหาร (ไม่ครบมื้อ) 320,600 บาท (700 บาท x2 มื้อ x229 คน)  </t>
  </si>
  <si>
    <t xml:space="preserve">   1.2 ค่าอาหาร (ไม่ครบมื้อ) 338,000 บาท  </t>
  </si>
  <si>
    <t xml:space="preserve">     3.3 ค่าอาหาร (ไม่ครบมื้อ) 315,000 บาท (700 บาท x 3 วัน x 150 คน) </t>
  </si>
  <si>
    <t xml:space="preserve">          - ค่าน้ำมันเชื้อเพลิงรถตู้ ไป-กลับ 5,600 บาท (5,600 บาท x 1 คัน) </t>
  </si>
  <si>
    <t xml:space="preserve">          - ค่าจ้างเหมารถบัส ไป-กลับ 76,000 บาท (38,000 บาท x 2 คัน) </t>
  </si>
  <si>
    <t xml:space="preserve">          - ค่าพาหนะรับจ้างเจ้าหน้าที่กองส่งเสริมฯ และพนักงานขับรถตู้กรมฯ 24,000 บาท (600 บาท x 40 คน)</t>
  </si>
  <si>
    <t xml:space="preserve">         - ค่าผ่านทางด่วนพิเศษ ไป-กลับ  400 บาท </t>
  </si>
  <si>
    <t xml:space="preserve">            จำนวน 3 วัน  เป้าหมายทั้งสิ้น 150 คน ประกอบด้วย ลูกจ้างกองทุนที่ปฏิบัติงานทั้งในส่วนกลางและภูมิภาค</t>
  </si>
  <si>
    <t xml:space="preserve">            กลุ่มกฎหมาย กลุ่มตรวจสอบภายใน และ ประธานพิธีเปิด วิทยากร ผู้สังเกตการณ์ </t>
  </si>
  <si>
    <t xml:space="preserve">            ผู้เข้ารับการฝึกอบรม จำนวน 250 ได้แก่ ผู้อำนวยการสถาบันฯ ผู้อำนวยการสำนักงานฯ</t>
  </si>
  <si>
    <t xml:space="preserve">            เจ้าหน้าที่ผู้ปฏิบัติงานกองทุนหน่วยงานในภูมิภาค  จนท.กองส่งเสริมการพัฒนาฝีมือแรงงาน </t>
  </si>
  <si>
    <t xml:space="preserve">          - สำหรับวิทยากร และผู้ประสานงาน 2,000 บาท (50 บาท x 4 มื้อ x 10 คน)</t>
  </si>
  <si>
    <t xml:space="preserve">         - สำหรับผู้เข้ารับการฝึกอบรม 325,000 บาท (650 บาท x 2 วัน x 250 คน)</t>
  </si>
  <si>
    <t xml:space="preserve">          - สำหรับผู้เข้ารับการฝึกอบรม 50,000 บาท (50 บาท x 4 มื้อ x 250 คน)</t>
  </si>
  <si>
    <t xml:space="preserve">            ผู้ประสานงานที่เกี่ยวข้องจำนวน 10 คน รวมเป็นเงิน 939,000 บาท  รายละเอียด ดังนี้</t>
  </si>
  <si>
    <t xml:space="preserve">จำนวน 12 เดือน (120 อัตรา x 15,000 x 12 เดือน x 5%) เป็นเงิน 1,080,000 บาท </t>
  </si>
  <si>
    <t xml:space="preserve">ลำดับ 1. โครงการสัมมนาเชิงปฏิบัติการ เรื่อง การดำเนินงานกองทุนพัฒนาฝีมือแรงงาน  </t>
  </si>
  <si>
    <t>ลำดับ 2. โครงการสัมมนา เรื่อง เสริมสร้างศักยภาพบุคลากรผู้ปฏิบัติงานกองทุนพัฒนาฝีมือแรงงาน</t>
  </si>
  <si>
    <t xml:space="preserve">            จำนวน 20 คน เป็นเงิน 800,450 บาท รายละเอียด ดังนี้</t>
  </si>
  <si>
    <t xml:space="preserve">         เป็นเงิน 819,000 บาท </t>
  </si>
  <si>
    <t xml:space="preserve">           ในการปฏิบัติงานกองทุนฯ เป็นเงิน 141,600 บาท</t>
  </si>
  <si>
    <t xml:space="preserve"> เป็นเงิน 115,140 บาท ประกอบด้วย</t>
  </si>
  <si>
    <t xml:space="preserve">    เป็นเงิน 68,300 บาท ประกอบด้วย</t>
  </si>
  <si>
    <t xml:space="preserve">    ประชุม 3 ครั้ง  เป็นเงิน 80,025 บาท ประกอบด้วย</t>
  </si>
  <si>
    <t xml:space="preserve">    ประชุม 2 ครั้ง  เป็นเงิน 49,840 บาท ประกอบด้วย</t>
  </si>
  <si>
    <t xml:space="preserve">    จำนวน 25 คน เป็นเงิน 3,875 บาท ประกอบด้วย</t>
  </si>
  <si>
    <t xml:space="preserve">   จำนวน 25 คน เป็นเงิน 3,875 บาท ประกอบด้วย</t>
  </si>
  <si>
    <t xml:space="preserve">    เป็นเจ้าหน้าที่กองส่งเสริมการพัฒนาฝีมือแรงวงาน จำนวน 25 คน เป็นเงิน 3,875 บาท</t>
  </si>
  <si>
    <t xml:space="preserve">    ของกองส่งเสริมการพัฒนาฝีมือแรงงาน จำนวน 25 คน เป็นเงิน 3,875 บาท </t>
  </si>
  <si>
    <t xml:space="preserve">    พัฒนาฝีมือแรงงาน จำนวน 15 คน รวมเป็นเงิน 23,100 บาท ประกอบด้วย</t>
  </si>
  <si>
    <t xml:space="preserve">     เป็นเงิน 7,630 บาท ประกอบด้วย</t>
  </si>
  <si>
    <t xml:space="preserve">      เป็นเงิน 5,700 บาท ประกอบด้วย</t>
  </si>
  <si>
    <t xml:space="preserve">    ระยะเวลาปฏิบัติราชการ คาดว่าจะดำเนินการบังคับคดี 51 คดี  เป็นเงิน 20,000 บาท</t>
  </si>
  <si>
    <t xml:space="preserve">   ตามแผนของกลุ่มตรวจสอบภายใน เป็นเงิน 415,500 บาท ประกอบด้วย</t>
  </si>
  <si>
    <t>แผนงานโครงการและงานเงินสมทบกองทุนฯ ดังนี้ หน่วยงานส่วนกลาง เป็นเงิน 260,000 บาท</t>
  </si>
  <si>
    <t xml:space="preserve">   เป็นเงิน 495,000 บาท</t>
  </si>
  <si>
    <t xml:space="preserve">       เป็นเงิน 385,188 บาท</t>
  </si>
  <si>
    <t xml:space="preserve">       เป็นเงิน 513,584 บาท</t>
  </si>
  <si>
    <t>เดือนละ 8,500 บาท จำนวน 12 เดือน เป็นเงิน 102,000 บาท ขอรับจัดสรรเป็นเงิน 100,000 บาท</t>
  </si>
  <si>
    <t xml:space="preserve">สำรวจความต้องการกู้ยืมเงินกองทุน เป็นเงิน 30,000,000 บาท </t>
  </si>
  <si>
    <r>
      <t xml:space="preserve">    </t>
    </r>
    <r>
      <rPr>
        <b/>
        <u/>
        <sz val="14.5"/>
        <rFont val="TH SarabunPSK"/>
        <family val="2"/>
        <charset val="222"/>
      </rPr>
      <t>กลุ่มเป้าหมายจังหวัดภาคตะวันออกเฉียงเหนือ  รวมเป็นเงิน 334,440 บาท</t>
    </r>
  </si>
  <si>
    <t xml:space="preserve">   1.6  ค่ากระเป๋าหรือสิ่งที่ใช้บรรจุเอกสาร  50,000 บาท (200 บาท x 250 คน)</t>
  </si>
  <si>
    <t xml:space="preserve">   1.4 ค่าที่พัก (เฉพาะหน่วยภูมิภาค) 432,000 บาท (900 บาท x 2 วัน x 240 คน)</t>
  </si>
  <si>
    <t xml:space="preserve">            จำนวน 120 คน และ จนท.กองส่งเสริมการพัฒนาฝีมือแรงงาน ผู้สังเกตการณ์  ผู้ประสานงาน</t>
  </si>
  <si>
    <t xml:space="preserve">            วิทยากร จำนวน 30 คน  เป็นเงิน 985,300 บาท</t>
  </si>
  <si>
    <t xml:space="preserve">     3.4 ค่าอาหารว่างและเครื่องดื่ม 37,500 บาท (50 บาท x 5 มื้อ x 150 คน) </t>
  </si>
  <si>
    <t xml:space="preserve">     3.5 ค่าถ่ายเอกสารการฝึกอบรม 14,000 บาท (100 บาท x 140 ชุด)</t>
  </si>
  <si>
    <t xml:space="preserve">     3.6 ค่ากระเป๋าและสิ่งที่ใช้บรรจุเอกสาร 28,000 บาท (200 บาท x 140 ชุด)</t>
  </si>
  <si>
    <t xml:space="preserve">     3.7 ค่าพาหนะเจ้าหน้าที่กองส่งเสริมฯ และพนักงานขับรถตู้ 106,000 บาท </t>
  </si>
  <si>
    <t xml:space="preserve">    ประกอบด้วย ผู้เข้าอบรม 40 คน วิทยากร 4 คน ผู้สังเกตการณ์ 1 คน เป็นเงิน 126,400 บาท  </t>
  </si>
  <si>
    <t xml:space="preserve">    รายละเอียด ดังนี้</t>
  </si>
  <si>
    <t xml:space="preserve">    4.1 ค่าสมนาคุณวิทยากร 50,400 บาท </t>
  </si>
  <si>
    <t xml:space="preserve">         - วิทยากรบรรยาย (ภาคเอกชน) 2,400 บาท (1,200 บาท x2 ชม. x1 คน)</t>
  </si>
  <si>
    <t xml:space="preserve">         - วิทยากรประจำกลุ่ม (ภาคเอกชน) 48,000 บาท (1,200 บาท x 10 ชม.x4 คน)</t>
  </si>
  <si>
    <t xml:space="preserve">    4.4 ค่าอาหารว่างและเครื่องดื่ม 9,000 บาท (50 บาท x4 มื้อ x45 คน)</t>
  </si>
  <si>
    <t xml:space="preserve">    4.5 ค่าวัสดุที่ใช้ในการฝึกอบรม 4,000 บาท (100 บาท x 40 คน)</t>
  </si>
  <si>
    <t xml:space="preserve">    4.3 ค่าอาหาร (ไม่ครบมื้อ) 63,000 บาท (700 บาท x2 วัน x45 คน)  </t>
  </si>
  <si>
    <t xml:space="preserve">    5.1 ค่าตอบแทนวิทยากร 66,000 บาท </t>
  </si>
  <si>
    <t xml:space="preserve">          - วิทยากรบรรยาย (ภาคเอกชน) 4,800 บาท (1,200 บาท x4 ชม. x1 คน)</t>
  </si>
  <si>
    <t xml:space="preserve">          - วิทยากรประจำกลุ่ม (ภาคเอกชน) 61,200 บาท (1,200 บาท x 17 ชม. x3 คน)</t>
  </si>
  <si>
    <t xml:space="preserve">    5.2 ค่าอาหาร (ไม่ครบมื้อ)   111,300 บาท (700 บาท x3 วัน x53 คน)  </t>
  </si>
  <si>
    <t xml:space="preserve">    5.3 ค่าอาหารว่างและเครื่องดื่ม 15,900 บาท (50 บาท x6 มื้อ x53 คน) </t>
  </si>
  <si>
    <t xml:space="preserve">    5.4 ค่าที่พัก 6 คน 13,500 บาท (ห้องพักคู่ 3 ห้อง x 1,500 บาท x3 คืน) </t>
  </si>
  <si>
    <t xml:space="preserve">    5.5 ค่าวัสดุที่ใช้ในการฝึกอบรม 5,000 บาท (100 บาท x 50 คน) </t>
  </si>
  <si>
    <t xml:space="preserve">    ประจำปีงบประมาณ พ.ศ. 2569  รวมเป็นเงิน  788,860  บาท ประกอบด้วย</t>
  </si>
  <si>
    <t xml:space="preserve">    - ค่าจ้างเหมารถตู้พร้อมน้ำมันเชื้อเพลิง  36,000 บาท (2 คัน x 6,000 บาท x 3 วัน) </t>
  </si>
  <si>
    <t xml:space="preserve">    - ค่าผ่านทางด่วนพิเศษ (ไป-กลับ) 400 บาท (1 คัน x 400 บาท) </t>
  </si>
  <si>
    <t xml:space="preserve">    - ค่าเบี้ยเลี้ยง ผอ.กองส่งเสริมฯ เจ้าหน้าที่กองส่งเสริมฯ และพนักงานขับรถตู้กรมฯ 5,820 บาท </t>
  </si>
  <si>
    <t xml:space="preserve">    - ค่าอาหาร (ไม่ครบมื้อ) 161,000 บาท (115 คน x 700 บาท x 2 วัน)	 </t>
  </si>
  <si>
    <t xml:space="preserve">    และผู้ประสานงานที่เกี่ยวข้อง จำนวน 30 คน รวมทั้งสิ้น 190 คน รายละเอียด ดังนี้</t>
  </si>
  <si>
    <t xml:space="preserve">    - ค่าเบี้ยเลี้ยงเจ้าหน้าที่กองส่งเสริมฯ  5,340 บาท (10 คน x 240 บาท x 2 วัน)+(1 คน x 270 บาท x 2 วัน)</t>
  </si>
  <si>
    <t xml:space="preserve">    7.2 ค่าอาหาร (ไม่ครบมื้อ) 106,400 บาท (700 บาท x2 วัน x76 คน)</t>
  </si>
  <si>
    <t xml:space="preserve">     - ค่าเบี้ยเลี้ยง (ผู้ประสานงาน) 960 บาท (240 บาท x 1 วัน x 4 คน) </t>
  </si>
  <si>
    <t xml:space="preserve">     - ค่าเบี้ยเลี้ยง (พนักงานขับรถตู้) 720 บาท (240 บาท x 3 วัน x 1 คน)</t>
  </si>
  <si>
    <t xml:space="preserve">    (ดำเนินการ 2 รุ่นๆ ละ 33 คน) + ผู้บริหาร แขกผู้มีเกียรติ ผู้ติดตาม วิทยากร และผู้ประสานงาน </t>
  </si>
  <si>
    <t xml:space="preserve">    โครงการ  จำนวน 6 คน รวมเป็นเงิน 115,800 บาท รายละเอียด ดังนี้</t>
  </si>
  <si>
    <t xml:space="preserve">   (Emergency First Aid and Life support Training Course) จำนวน 2 รุ่น เป้าหมายรวม 66 คน </t>
  </si>
  <si>
    <t xml:space="preserve">        และศูนย์ประเมินความรู้ความสามารถตามมาตรา 26/4(2) เพื่อสร้างความรู้ ความเข้าใจใน</t>
  </si>
  <si>
    <t xml:space="preserve">        ภารกิจของกองทุนพัฒนาฝีมือแรงงาน เกี่ยวกับเงินกู้ยืมและเงินช่วยเหลือหรืออุดหนุน</t>
  </si>
  <si>
    <t xml:space="preserve">         และเงินสมทบกองทุนพัฒนาฝีมือแรงงาน และภารกิจที่เกี่ยวข้องของกองทุนพัฒนาฝีมือแรงงาน</t>
  </si>
  <si>
    <t xml:space="preserve">      เป็นเงิน 31,800 บาท ประกอบด้วย</t>
  </si>
  <si>
    <t xml:space="preserve">  ของสำนักงานการตรวจเงินแผ่นดิน การจัดประชุมเปิด-ปิดตรวจผลการดำเนินงานของหน่วยงาน </t>
  </si>
  <si>
    <t>ของหน่วยงานส่วนกลางและหน่วยงานในภูมิภาค เป็นเงิน 748,000 บาท ประกอบด้วย</t>
  </si>
  <si>
    <t xml:space="preserve">   ประกอบด้วย ค่าเบี้ยเลี้ยง ค่าพาหนะ ค่าน้ำมันเชื้อเพลิง ค่าทางด่วน เป็นเงิน 8,180 บาท</t>
  </si>
  <si>
    <t>4. ค่าใช้จ่ายในการเดินทางไปราชการของเจ้าหน้าที่กรณีได้รับมอบหมายให้ไปติดต่อราชการงานกองทุน (บท)</t>
  </si>
  <si>
    <t xml:space="preserve">    ในหน่วยงานภูมิภาค (เฉพาะค่าน้ำมันเชื้อเพลิง) ในการติดตามการสืบทรัพย์และบังคับคดี การให้กู้ยืมเงิน</t>
  </si>
  <si>
    <t xml:space="preserve">    ค่าใช้จ่ายในการเดินทางไปราชการเป็นค่าพาหนะรับจ้างกรณีไม่มีรถยนต์ราชการ รับ - ส่ง</t>
  </si>
  <si>
    <t xml:space="preserve">    การประชาสัมพันธ์ภารกิจการให้เงินช่วยเหลือหรืออุดหนุน เงินสบทบกองทุน 77 จังหวัด รวมถึง</t>
  </si>
  <si>
    <t xml:space="preserve">    รับ - ส่ง จนท.กองทุน ของส่วนกลาง  เป็นเงิน 204,000 บาท</t>
  </si>
  <si>
    <t>รวมเงินทั้งสิ้น 411,015 บาท ขอรับจัดสรรเป็นจำนวนเงิน 415,000 บาท</t>
  </si>
  <si>
    <t>1. ค่าใช้จ่ายในการประชาสัมพันธ์ให้สถานประกอบกิจการรับทราบข้อมูลการส่งเสริมการพัฒนาฝีมือ</t>
  </si>
  <si>
    <t xml:space="preserve">    แรงงานของกองทุนพัฒนาฝีมือแรงงาน ผ่านสื่อโทรทัศน์ จำนวน 4 ครั้ง เป็นเงิน 490,000 บาท</t>
  </si>
  <si>
    <t>2. ค่าใช้จ่ายในการประชาสัมพันธ์ให้สถานประกอบกิจการรับทราบข้อมูลการส่งเสริมการพัฒนาฝีมือ</t>
  </si>
  <si>
    <t xml:space="preserve">    แรงงานของกองทุนพัฒนาฝีมือแรงงาน ผ่านทางวิทยุ จำนวน 12 ครั้ง เป็นเงิน 480,000 บาท</t>
  </si>
  <si>
    <t>3. ค่าใช้จ่ายในการประชาสัมพันธ์และเผยแพร่สกู๊ปกองทุนฯ ผ่านสื่อโทรทัศน์ จำนวน 4 ครั้ง</t>
  </si>
  <si>
    <t xml:space="preserve">     เป็นเงิน 495,000 บาท</t>
  </si>
  <si>
    <t>เพื่อใช้สำหรับถ่ายสำเนาเอกสารงานกองทุนพัฒนาฝีมือแรงงาน ได้แก่ เอกสารการคำนวณหนี้</t>
  </si>
  <si>
    <t>เพื่อประกอบการส่งฟ้องดำเนินคดี สำเนาสัญญาการกู้ยืม เอกสารประกอบการประชุมคณะกรรมการ/</t>
  </si>
  <si>
    <t>คณะอนุกรรมการ/คณะทำงานต่างๆ ของกองทุนฯ และเอกสารอื่นที่เกี่ยวข้องกับในการดำเนินงาน</t>
  </si>
  <si>
    <t>กองทุนพัฒนาฝีมือแรงงาน โดยมีระยะเวลาการเช่า ต.ค. 68-ก.ย. 69 (อัตราค่าเช่าเดือนละ 8,000 บาท)</t>
  </si>
  <si>
    <t>ของกองทุนพัฒนาฝีมือแรงงาน ทั้งในส่วนกลางและภูมิภาค เป็นเงิน 85,000 บาท</t>
  </si>
  <si>
    <t>(ฝ่ายบริหารทั่วไป 40,000 บาท + ภูมิภาค 40,000 บาท + กลุ่มกฎหมาย 5,000 บาท )</t>
  </si>
  <si>
    <t xml:space="preserve">หรือเศษของ 2,000 บาท ให้เสียค่าอากรแสตมป์ 1 บาท ปีงบประมาณ พ.ศ.  2569 กำหนดวงเงินให้กู้ยืม  </t>
  </si>
  <si>
    <t>จำนวน 30,000,000 บาท ต้องเสียค่าอากรแสตมป์ เป็นเงิน 15,000 บาท แต่เนื่องจากการพิจารณา</t>
  </si>
  <si>
    <t>การให้กู้ยืมแต่ละครั้งค่าอากรแสตมป์มีการเพิ่มขึ้น จึงขอรับจัดสรรเป็นเงิน 15,500 บาท</t>
  </si>
  <si>
    <t>งานจ้างเหมาถ่ายเอกสาร-เข้าเล่ม รายงานการเงิน กองทุนพัฒนาฝีมือแรงงาน ประจำปีงบประมาณ2568</t>
  </si>
  <si>
    <t>และงานจ้างเหมาอื่น ๆ ที่เกี่ยวข้อง เป็นเงิน 100,000 บาท</t>
  </si>
  <si>
    <t xml:space="preserve">มีหน่วยงานที่ถูกเรียกเก็บค่าธรรมเนียมการปฏิบัติงานสอบบัญชี จำนวน 1 หน่วย </t>
  </si>
  <si>
    <t>คือกองทุนพัฒนาฝีมือแรงงาน สำหรับปีสิ้นสุดวันที่ 30 กันยายน 2568  เป็นเงิน 400,000 บาท</t>
  </si>
  <si>
    <t>โดยจัดสรรให้สำหรับหน่วยงานส่วนกลาง (ตรวจสอบภายใน กลุ่มงานกฎหมาย กองส่งเสริมฯ)</t>
  </si>
  <si>
    <t>เป็นเงิน 1,140,000 บาท และหน่วยงานในภูมิภาค 77 แห่ง เป็นเงิน 770,000 บาท</t>
  </si>
  <si>
    <t xml:space="preserve">           55,000 + กลุ่มกฎหมาย 5,000) อบรมเพิ่มเติมความรู้เพื่อนำมาใช้</t>
  </si>
  <si>
    <t xml:space="preserve">     - บุคลากรภายใน  5,339,190 บาท</t>
  </si>
  <si>
    <t xml:space="preserve">     - บุคลากรภายนอก 5,172,200 บาท</t>
  </si>
  <si>
    <t xml:space="preserve">   และ 9.3 เจ้าหน้าที่ผู้ปฏิบัติงานกองทุนฯ ของหน่วยงานส่วนกลาง (กสพ. ตส. กม.)</t>
  </si>
  <si>
    <t xml:space="preserve">         - วิทยากรประจำกลุ่ม (ภาครัฐ) แบ่งกลุ่มฝึกภาคปฏิบัติ 6 กลุ่ม 10,800 บาท</t>
  </si>
  <si>
    <t xml:space="preserve">           (600 บาท x 3 ชม. x 6 คน)</t>
  </si>
  <si>
    <t xml:space="preserve">         - วิทยากรประจำกลุ่ม (ภาคเอกชน) แบ่งกลุ่มฝึกภาคปฏิบัติ 6 กลุ่ม 64,800 บาท</t>
  </si>
  <si>
    <t xml:space="preserve">           (1,200 บาท x 9 ชม. x 6 คน)</t>
  </si>
  <si>
    <t>ลำดับ 3. โครงการสัมมนาเรื่อง การเพิ่มประสิทธิภาพบุคลากรในการขับเคลื่อนภารกิจกองทุนพัฒนาฝีมือแรงงาน</t>
  </si>
  <si>
    <t xml:space="preserve">ลำดับ 4. โครงการอบรมเชิงปฏิบัติการ เรื่อง เพิ่มประสิทธิภาพการบริหารความเสี่ยง และ </t>
  </si>
  <si>
    <t xml:space="preserve">    การควบคุมภายในกองทุนพัฒนาฝีมือแรงงานประจำปีบัญชี 2569 ผู้เข้าร่วมโครงการทั้งสิ้น  45 คน</t>
  </si>
  <si>
    <t>ลำดับ 5. โครงการอบรมเชิงปฏิบัติการ เรื่อง การทบทวนแผนปฏิบัติการด้านกองทุนพัฒนาฝีมือแรงงาน</t>
  </si>
  <si>
    <t xml:space="preserve">            พ.ศ. 2566-2570 และแผนปฏิบัติการประจำปี 2570 รวมเป็นเงิน 211,700 บาท</t>
  </si>
  <si>
    <t xml:space="preserve">            รายละเอียด ดังนี้</t>
  </si>
  <si>
    <t xml:space="preserve">ลำดับ 6. โครงการตรวจติดตามและให้คำปรึกษาด้านกองทุนพัฒนาฝีมือแรงงานแก่หน่วยงานภูมิภาค     </t>
  </si>
  <si>
    <t xml:space="preserve">    7.5 ค่าจ้างทำเอกสาร/วัสดุฝึกอบรม 6,600 บาท (100 บาท x 66 ชุด)</t>
  </si>
  <si>
    <t>ลำดับ 7. โครงการ Healthy Workplace for Life เพื่อสร้าง EQ เสริมสร้างคุณภาพชีวิต และความสุข</t>
  </si>
  <si>
    <t xml:space="preserve">     - ค่าที่พัก ผู้บริหาร วิทยากร 9,000 บาท (900 บาท x 1 คืน x 10 คน)</t>
  </si>
  <si>
    <t xml:space="preserve">     - ค่าที่พัก ผู้ประสานงาน 7,200 บาท (900 บาท x 2 คืน x 4 คน)</t>
  </si>
  <si>
    <t xml:space="preserve">     - ค่าที่พัก พนักงานขับรถตู้กรมฯ 1,800 บาท (900 บาท x 2 คืน x 1 คน)</t>
  </si>
  <si>
    <t xml:space="preserve">     - ค่าผ่านทางด่วนพิเศษ (ไป-กลับ) 500 บาท </t>
  </si>
  <si>
    <t xml:space="preserve">         ของคนทำงาน จำนวน 2 วัน กลุ่มเป้าหมายประกอบด้วย เจ้าหน้าที่กองส่งเสริมฯ จำนวน 66 คน</t>
  </si>
  <si>
    <t xml:space="preserve">         ผู้บริหาร แขกผู้มีเกียรติ ผู้ติดตาม วิทยากร และผู้ประสานงานโครงการ  จำนวน 10 คน             </t>
  </si>
  <si>
    <t>9. ค่าใช้จ่ายในการฝึกอบรมเกี่ยวกับภารกิจกองทุนพัฒนาฝีมือแรงงาน เป็นเงิน  6,132,800 บาท</t>
  </si>
  <si>
    <t xml:space="preserve">         โดยมีเป้าหมายจำนวน  97 รุ่น  จำนวน 4,910 แห่ง ผู้เข้ารับการอบรม วิทยากรและ</t>
  </si>
  <si>
    <t xml:space="preserve">         เจ้าหน้าที่ที่เกี่ยวข้อง จำนวน 6,090 คน เป็นเงิน 5,172,200 บาท รายละเอียด ดังนี้</t>
  </si>
  <si>
    <t>11. ค่าใช้จ่ายประชุมคณะกรรมการตรวจรับพัสดุงานจ้างที่ปรึกษาเพื่อวิเคราะห์แนวโน้มอนาคต</t>
  </si>
  <si>
    <t xml:space="preserve">               เป็นเงิน 2,100 บาท</t>
  </si>
  <si>
    <t xml:space="preserve">            - ค่าอาหารว่างและเครื่องดื่ม จำนวน 2 มื้อๆ ละ 35 บาท  (10 คนx35 บาทx2 มื้อx3 ครั้ง)</t>
  </si>
  <si>
    <t xml:space="preserve">     - ค่าอาหารว่างและเครื่องดื่ม จำนวน 1 มื้อๆ ละ 35 บาท (30 คนx35 บาทx2 มื้อ)  </t>
  </si>
  <si>
    <t xml:space="preserve">     - ค่าอาหารกลางวัน จำนวน 1 มื้อๆ ละ 120 บาท (30 คนx120 บาท) เป็นเงิน 3,600 บาท</t>
  </si>
  <si>
    <t xml:space="preserve">       กองทุนพัฒนาฝีมือแรงงานผ่านสื่ออิเล็กทรอนิกส์ (Zoom) สำหรับเจ้าหน้าที่ส่วนกลาง</t>
  </si>
  <si>
    <t xml:space="preserve">       และภูมิภาค จำนวน 1 ครั้ง เป็นเงิน 5,700 บาท ประกอบด้วย</t>
  </si>
  <si>
    <t xml:space="preserve">14. ค่าใช้จ่ายในการจัดประชุมหารือกับหน่วยงานที่เกี่ยวข้องกับกองทุนฯ รวมถึงประเด็นข้อสังเกต </t>
  </si>
  <si>
    <t>เป็นค่าใช้จ่ายในการเดินทางไปราชการ ในการติดตามภารกิจของกองทุนพัฒนาฝีมือแรงงาน</t>
  </si>
  <si>
    <t xml:space="preserve">   - ค่าจ้างเหมาพาหนะ (รถตู้) 18,000 บาท (6,000 บาท x 3 วัน) </t>
  </si>
  <si>
    <t xml:space="preserve">   - ค่าพาหนะรับจ้าง 4,800 บาท (600 บาท x 8 คน)</t>
  </si>
  <si>
    <t xml:space="preserve">   กองส่งเสริมการพัฒนาฝีมือแรงงานและหน่วยงานภูมิภาค จำนวน  2 ครั้ง ครั้งละ 3 วัน</t>
  </si>
  <si>
    <t xml:space="preserve">   รวมเป็นเงิน 100,320 บาท ประกอบด้วย</t>
  </si>
  <si>
    <t xml:space="preserve">    รวมค่าใช้จ่ายในการเดินทางไปราชการ 50,160 บาท x 2 ครั้ง เป็นเงิน 100,320 บาท</t>
  </si>
  <si>
    <t>รวมเป็นเงิน 261,120 บาท     ขอรับจัดสรรเป็นเงิน 260,000 บาท</t>
  </si>
  <si>
    <t>5. ค่าวัสดุเพื่อใช้ในการประชาสัมพันธ์ ภารกิจกองทุนพัฒนาฝีมือแรงงาน จำนวน 4,500 ชิ้น  เป็นเงิน 490,000 บาท</t>
  </si>
  <si>
    <t>6. ค่าสมุดประชาสัมพันธ์กองทุนพัฒนาฝีมือแรงงงาน จำนวน 12,000 เล่ม เป็นเงิน 490,000 บาท</t>
  </si>
  <si>
    <t>ศูนย์ทดสอบ ศูนย์ประเมิน รวมถึงให้หน่วยงานภูมิภาคเพื่อใช้ในการประชาสัมพันธ์</t>
  </si>
  <si>
    <t xml:space="preserve"> หมายเหตุ รายการที่ 5 และ 6 ใช้สำหรับงานนิทรรศการ งานประชาสัมพันธ์ สถานประกอบกิจการ  </t>
  </si>
  <si>
    <t>ตามประมวลรัษฏากรผู้ให้กู้ต้องเป็นผู้เสียอากร กำหนดว่าการกู้ยืมเงินทุกจำนวนเงินของ 2,000 บาท</t>
  </si>
  <si>
    <t>สมุดบัญชี สมุดรายงานเงินคงเหลือประจำวัน ฯลฯ สำหรับหน่วยงานส่วนกลางและหน่วยภูมิภาค</t>
  </si>
  <si>
    <t>ให้การช่วยเหลือหรืออุดหนุนผู้ประกอบกิจการที่ส่งลูกจ้างเข้ารับการทดสอบและผ่าน</t>
  </si>
  <si>
    <t>ตามประกาศคณะกรรมการค่าจ้าง เรื่อง อัตราค่าจ้างตามมาตรฐานฝีมือฯ ไม่น้อยกว่า 180 วัน</t>
  </si>
  <si>
    <t>ช่วยเหลือหรืออุดหนุน 1,000 บาทต่อลูกจ้าง 1 คน ทั้งนี้ไม่เกินปีละ 100,000 บาท</t>
  </si>
  <si>
    <t>ให้การช่วยเหลือหรืออุดหนุนแก่ผู้ประกอบกิจการเป็นค่าใช้จ่ายในการฝึกอบรมฝีมือ</t>
  </si>
  <si>
    <t>หรือนำเทคโนโลยีมาใช้ในการผลิตสินค้าหรือบริการเท่าที่จ่ายจริงแต่ไม่เกินปีละ 100,000 บาท</t>
  </si>
  <si>
    <t>ทั้งนี้ หลักสูตรการฝึกอบรมให้เป็นไปตามหลักเกณฑ์ที่คณะกรรมการส่งเสริมการพัฒนาฝีมือแรงงาน</t>
  </si>
  <si>
    <t>ประกาศกำหนด</t>
  </si>
  <si>
    <t xml:space="preserve">ให้การช่วยเหลือหรืออุดหนุนแก่ผู้ดำเนินการทดสอบมาตรฐานฝีมือแรงงานตามมาตรา 24 </t>
  </si>
  <si>
    <t>ให้การช่วยเหลือหรืออุดหนุนแก่ศูนย์ประเมินความรู้ความสามารถกลาง เป็นค่าตอบแทน</t>
  </si>
  <si>
    <t>ให้การช่วยเหลือหรืออุดหนุนแก่กรมพัฒนาฝีมือแรงงาน เป็นค่าใช้จ่ายในการดำเนินการ</t>
  </si>
  <si>
    <t xml:space="preserve">ให้การช่วยเหลือหรืออุดหนุนแก่กรมพัฒนาฝีมือแรงงาน เป็นค่าใช้จ่ายในการแข่งขันฝีมือแรงงาน </t>
  </si>
  <si>
    <t>ให้การช่วยเหลือหรืออุดหนุนแก่ศูนย์ประเมินความรู้ความรู้สามารถกลางเป็นค่าใช้จ่ายในการฝึกอบรม</t>
  </si>
  <si>
    <t>โดยให้จัดทำประมาณการค่าใช้จ่ายประจำปีงบประมาณเสนอคณะกรรมการพิจารณาให้ความเห็นชอบ</t>
  </si>
  <si>
    <t>ให้การช่วยเหลือหรืออุดหนุนแก่กรมพัฒนาฝีมือแรงงานเป็นค่าใช้จ่ายในการฝึกอบรมฝีมือแรงงานฯ</t>
  </si>
  <si>
    <t xml:space="preserve">   1.5 ค่าเอกสารฝึกอบรม 28,000 บาท (112 บาท x 250 คน)</t>
  </si>
  <si>
    <t>ตารางทื่ 5.2  คำชี้แจงประกอบคำขอ งบดำเนินงาน (ต่อ)</t>
  </si>
  <si>
    <t xml:space="preserve">    6.1 ผู้เข้ารับการอบรม กลุ่มเป้าหมายจังหวัดภาคตะวันออกเฉียงเหนือ จำนวน 60 คน </t>
  </si>
  <si>
    <t xml:space="preserve">    6.2 ผู้เข้ารับการอบรม กลุ่มเป้าหมายจังหวัดภาคกลางและจังหวัดภาคตะวันออก จำนวน 100 คน</t>
  </si>
  <si>
    <t xml:space="preserve">    6.3 เจ้าหน้าที่กองส่งเสริมการพัฒนาฝีมือแรงงาน  ผู้บริหาร แขกผู้มีเกียรติ ผู้ติดตาม ผู้สังเกตการณ์</t>
  </si>
  <si>
    <r>
      <t xml:space="preserve">    </t>
    </r>
    <r>
      <rPr>
        <b/>
        <u/>
        <sz val="14.5"/>
        <color theme="1"/>
        <rFont val="TH SarabunPSK"/>
        <family val="2"/>
        <charset val="222"/>
      </rPr>
      <t>กลุ่มเป้าหมายจังหวัดภาคกลางและจังหวัดภาคตะวันออก  รวมเป็นเงิน 454,420 บาท</t>
    </r>
  </si>
  <si>
    <r>
      <t xml:space="preserve">      (11 คน x 240 x 2 วัน) + </t>
    </r>
    <r>
      <rPr>
        <b/>
        <sz val="14.5"/>
        <color theme="1"/>
        <rFont val="TH SarabunPSK"/>
        <family val="2"/>
      </rPr>
      <t>(1 คน x 270 x 2 วัน)</t>
    </r>
  </si>
  <si>
    <t xml:space="preserve">            พื้นที่ 1 - 5 หน่วยละ 2 คน (45 x 3 คน)+(32 x 2 คน)+(5 x 2 คน) = 209 คน</t>
  </si>
  <si>
    <t xml:space="preserve">    2.2 ค่าที่พัก 352,800 บาท (900 บาท x2 คืน x 196 คน)  </t>
  </si>
  <si>
    <t xml:space="preserve">    2.5 ค่าจัดทำเอกสาร 20,900 บาท (100 บาท x 209 คน)</t>
  </si>
  <si>
    <t xml:space="preserve">    2.6 ค่าวัสดุ เครื่องเขียนและอุปกรณ์ 25,080 บาท (120 บาท x 209 คน)</t>
  </si>
  <si>
    <t xml:space="preserve">    2.7 ค่ากระเป๋าใส่เอกสาร 19,670 บาท จำนวน 209 ใบ</t>
  </si>
  <si>
    <t xml:space="preserve">          รวมเป็นเงิน 411,080 บาท  รายละเอียด ดังนี้</t>
  </si>
  <si>
    <t xml:space="preserve">   8.4 ค่าเอกสารและวัสดุการฝึกอบรม 6,600 บาท (100 บาท x 33 คน x 2 รุ่น)</t>
  </si>
  <si>
    <t xml:space="preserve">          ซึ่งเป็นเจ้าหน้าที่ผู้ปฏิบัติงานกองทุนฯ (ส่วนกลาง 81,600 +กลุ่มตรวจสอบภายใน  </t>
  </si>
  <si>
    <t xml:space="preserve">       เป็นเงิน 5,760 บาท </t>
  </si>
  <si>
    <t xml:space="preserve">  ประจำปีบัญชี 2568 เป็นเงิน 8,280 บาท</t>
  </si>
  <si>
    <t xml:space="preserve">      เป็นเงิน 385,188 บาท</t>
  </si>
  <si>
    <t>3) ช่วยเหลือหรืออุดหนุนแก่ผู้ประกอบกิจการที่ดำเนินการพัฒนาฝีมือแรงงานตามมาตรา 29 วรรคสอง ในปีที่ผ่านในส่วน
ที่มีการพัฒนาฝีมือแรงงานให้แก่ลูกจ้างของตนในปีที่ผ่านมา ดังนี้
            (1) เกินกว่าร้อยละเจ็ดสิบแต่ไม่เกินร้อยละแปดสิบ
ของลูกจ้างทั้งหมด มีสิทธิขอรับเงินช่วยเหลือหรืออุดหนุน
จำนวนสองร้อยบาทต่อลูกจ้างหนึ่งคน
            (2) เกินกว่าร้อยละแปดสิบแต่ไม่เกินร้อยละร้อย
ของลูกจ้างทั้งหมด มีสิทธิขอรับเงินช่วยเหลือหรืออุดหนุนจำนวน
สามร้อยบาทต่อลูกจ้างหนึ่งคน  (ประกาศข้อ 6)</t>
  </si>
  <si>
    <t xml:space="preserve">    4) ช่วยเหลือหรืออุดหนุนแก่ผู้ประกอบกิจการที่ได้รับการรับรองมาตรฐานฝีมือแรงงานของตนตามมาตรา 26 และได้นำมาตรฐานฝีมือแรงงานดังกล่าวไปใช้ในการทดสอบให้แก่ลูกจ้าง
ภายในหนึ่งปีนับแต่วันที่ได้รับการรับรอง เป็นจำนวนไม่น้อยกว่า
ร้อยละ 10 ของลูกจ้างในสาขาที่ยื่นขอรับรอง แต่ต้องไม่น้อยกว่า
5 คน โดยมีสิทธิขอรับเงินช่วยเหลือหรืออุดหนุนในแต่ละสาขา
ระดับละ 10,000 บาท (ประกาศข้อ 7) </t>
  </si>
  <si>
    <t>ช่วยเหลือหรืออุดหนุนแก่ผู้ดำเนินการทดสอบมาตรฐานฝีมือแรงงานที่ได้รับอนุญาตตามมาตรา 24 ซึ่งดำเนินการทดสอบมาตรฐานฝีมือแรงงานในสาขาอาชีพที่มีการกำหนดอัตราค่าจ้างตามมาตรฐานฝีมือ และมีผู้ผ่านการทดสอบในปีที่ผ่านมาจำนวน ตั้งแต่ 100 คนขึ้นไป และส่งเงินค่าทดสอบเข้ากองทุนตามมาตรา 27 (3/1)  มีสิทธิขอรับเงินช่วยเหลือหรือจำนวน 20,000 บาท  ในส่วนที่เกิน 100 คน มีสิทธิขอรับเงินช่วยเหลือหรืออุดหนุนจำนวน 200 บาทต่อคน</t>
  </si>
  <si>
    <t>ให้การช่วยเหลือหรืออุดหนุนแก่ผู้ประกอบกิจการที่ส่งเงินสมทบเข้ากองทุนภายในเวลาที่กำหนดในปีที่ผ่านมา 
และดำเนินการพัฒนาฝีมือแรงงาน ตามมาตรา 29 วรรคสอง ครบตามสัดส่วนที่กฎหมายกำหนดในปีถัดมา 
ร้อยละ 25 ของเงินสมทบของปี 2567ซึ่งดำเนินการยื่นแบบและชำระเงินสมทบภายใน มี.ค. 2568 และผู้ประกอบกิจการนั้นมีการพัฒนาฝีมือแรงงาน ในปี พ.ศ. 2568 ครบตามสัดส่วนที่กำหนดมีสิทธิขอรับเงินช่วยเหลือหรืออุดหนุน 25% ในปี 2569</t>
  </si>
  <si>
    <t>ปีงบประมาณ พ.ศ. 2568 (ใช้หลักเกณฑ์เดิม ตามประกาศข้อ 7) ช่วยเหลือหรืออุดหนุนแก่ผู้ประกอบกิจการ
ที่ดำเนินการพัฒนาฝีมือแรงงานตามมาตรา 29 วรรคสอง ในส่วนที่มีการพัฒนาฝีมือแรงงานให้แก่ลูกจ้าง
ของตนเกินกว่าร้อยละ 70 ของลูกจ้างทั้งหมดมีสิทธิขอรับเงินจำนวน 200 บาทปีงบประมาณ พ.ศ. 2569 
ช่วยเหลือหรืออุดหนุนแก่ผู้ประกอบกิจการที่ดำเนินการพัฒนาฝีมือแรงงาน ตามมาตรา 29 วรรคสอง 
ในส่วนที่มีการพัฒนาฝีมือแรงงานเกินกว่าร้อยละ 70 ของลูกจ้างทั้งหมด ซึ่งได้รับการพัฒนาฝีมือแรงงาน
ในปีที่ผ่านมา (ปี 2568) มีสิทธิขอรับเงินช่วยเหลือหรืออุดหนุน 200 บาทต่อลูกจ้าง 1 คน และเกินกว่า
ร้อยละ 80 ของลูกจ้างทั้งหมด มีสิทธิขอรับเงินช่วยเหลือหรืออุดหนุน 300 บาทต่อลูกจ้าง 1 คน</t>
  </si>
  <si>
    <t>ปีงบประมาณ พ.ศ. 2568 (ใช้หลักเกณฑ์เดิม ตามประกาศข้อ 8) ช่วยเหลือหรืออุดหนุนแก่ผู้ประกอบอาชีพ ผู้ประกอบกิจการหรือกลุ่มผู้ประกอบกิจการ ที่ได้รับการรับรองมาตรฐานฝีมือแรงงานของตนตามมาตรา 26 และนำ
มาตรฐานฯ ไปใช้ทดสอบให้แก่ลูกจ้างภายใน 1 ปี นับแต่วันที่ได้รับรอง ในแต่ละสาขา ระดับละ 10,000 บาท 
ปีงบประมาณ พ.ศ. 2569 "ช่วยเหลือหรืออุดหนุนแก่ผู้ประกอบกิจการที่ได้รับการรับรองมาตรฐานฝีมือแรงงานของตน
ตามมาตรา 26 และได้นำมาตรฐานฝีมือแรงงานดังกล่าวไปใช้ในการทดสอบให้แก่ลูกจ้างภายในหนึ่งปีนับแต่วันที่ได้รับการรับรอง เป็นจำนวนไม่น้อยกว่าร้อยละ 10 ของลูกจ้างในสาขาที่ยื่นขอรับรอง แต่ต้องไม่น้อยกว่า 5 คน โดยมีสิทธิขอรับเงิน
ช่วยเหลือหรืออุดหนุนในแต่ละสาขาระดับละ 10,000 บาท"</t>
  </si>
  <si>
    <t xml:space="preserve">    2.1 ค่าใช้จ่ายในการดำเนินคดี</t>
  </si>
  <si>
    <t xml:space="preserve">    2.2 ค่าใช้จ่ายในการสืบทรัพย์และบังคับคดี</t>
  </si>
  <si>
    <t xml:space="preserve">    2.3 เงินสมทบกองทุนประกันสังคมในส่วนของนายจ้าง</t>
  </si>
  <si>
    <t xml:space="preserve">    2.4 เงินสมทบกองทุนเงินทดแทน</t>
  </si>
  <si>
    <t xml:space="preserve">    2.7 ค่าวัสดุ</t>
  </si>
  <si>
    <t>รายจ่ายจริง
ประจำปีบัญชี 2568</t>
  </si>
  <si>
    <t>ประมาณรายจ่ายประจำปีบัญชี 2569 (ปีปัจจุบัน)</t>
  </si>
  <si>
    <t>ประมาณการรายจ่าย
ประจำปีบัญชี 2570
(ปีที่ขอ)</t>
  </si>
  <si>
    <t xml:space="preserve">   ค่าครุภัณฑ์</t>
  </si>
  <si>
    <t xml:space="preserve">    1.1 ค่าจ้างชั่วคราว จำนวน......อัตรา</t>
  </si>
  <si>
    <t>ตำแหน่ง......................................................................</t>
  </si>
  <si>
    <t>หมายเลขโทรศัพท์........................................................</t>
  </si>
  <si>
    <t>ลงชื่อ..............................................................ผู้ตรวจสอบ</t>
  </si>
  <si>
    <t xml:space="preserve">(........................................................................) </t>
  </si>
  <si>
    <t>ตำแหน่ง....................................................................</t>
  </si>
  <si>
    <t xml:space="preserve">           </t>
  </si>
  <si>
    <t>ลงชื่อ.....................................................................ผู้จัดทำ</t>
  </si>
  <si>
    <t>โอนคืน
ส่วนกลาง</t>
  </si>
  <si>
    <t>ตารางที่ 3 คำชี้แจงประกอบคำขอ งบลงทุน (ครุภัณฑ์)</t>
  </si>
  <si>
    <t xml:space="preserve">    2.5 ค่าใช้จ่ายในการฝึกอบรมบุคคลภายใน</t>
  </si>
  <si>
    <t xml:space="preserve">    2.6 ค่าใช้จ่ายในการเดินทางไปราชการ</t>
  </si>
  <si>
    <t xml:space="preserve">   (..........................................................................) </t>
  </si>
  <si>
    <t xml:space="preserve">ตารางที่  2 ประมาณการรายจ่ายประจำปีงบประมาณ พ.ศ. 2570-2572 </t>
  </si>
  <si>
    <t>หน่วยงาน กลุ่มกฎหมย</t>
  </si>
  <si>
    <t>จ่ายจริง
ณ 30 เม.ย.69</t>
  </si>
  <si>
    <t>คาดว่าจะจ่าย
พ.ค. - ก.ย.69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</si>
</sst>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[$-107041E]d\ mmm\ yy;@"/>
    <numFmt numFmtId="167" formatCode="_-* #,##0.0000_-;\-* #,##0.0000_-;_-* &quot;-&quot;??_-;_-@_-"/>
  </numFmts>
  <fonts count="120">
    <font>
      <sz val="11"/>
      <color theme="1"/>
      <name val="Calibri"/>
      <family val="2"/>
      <charset val="222"/>
      <scheme val="minor"/>
    </font>
    <font>
      <sz val="16"/>
      <color indexed="8"/>
      <name val="TH SarabunPSK"/>
      <family val="2"/>
    </font>
    <font>
      <sz val="16"/>
      <name val="TH SarabunPSK"/>
      <family val="2"/>
    </font>
    <font>
      <sz val="14"/>
      <name val="TH SarabunPSK"/>
      <family val="2"/>
    </font>
    <font>
      <sz val="11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  <font>
      <sz val="12"/>
      <name val="TH SarabunPSK"/>
      <family val="2"/>
    </font>
    <font>
      <b/>
      <sz val="14"/>
      <name val="TH SarabunPSK"/>
      <family val="2"/>
    </font>
    <font>
      <u/>
      <sz val="16"/>
      <color indexed="8"/>
      <name val="TH SarabunPSK"/>
      <family val="2"/>
    </font>
    <font>
      <sz val="15"/>
      <name val="TH SarabunPSK"/>
      <family val="2"/>
    </font>
    <font>
      <sz val="10"/>
      <name val="Arial"/>
      <family val="2"/>
    </font>
    <font>
      <u/>
      <sz val="16"/>
      <name val="TH SarabunPSK"/>
      <family val="2"/>
    </font>
    <font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6"/>
      <color theme="1"/>
      <name val="TH SarabunPSK"/>
      <family val="2"/>
    </font>
    <font>
      <sz val="11"/>
      <color theme="1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8"/>
      <color theme="1"/>
      <name val="TH SarabunPSK"/>
      <family val="2"/>
    </font>
    <font>
      <sz val="12"/>
      <color theme="1"/>
      <name val="TH SarabunPSK"/>
      <family val="2"/>
    </font>
    <font>
      <sz val="12"/>
      <color rgb="FFFF0000"/>
      <name val="TH SarabunPSK"/>
      <family val="2"/>
    </font>
    <font>
      <sz val="16"/>
      <color rgb="FFFF0000"/>
      <name val="TH SarabunPSK"/>
      <family val="2"/>
    </font>
    <font>
      <sz val="11"/>
      <name val="Calibri"/>
      <family val="2"/>
      <charset val="222"/>
      <scheme val="minor"/>
    </font>
    <font>
      <sz val="14"/>
      <color theme="1"/>
      <name val="Calibri"/>
      <family val="2"/>
      <charset val="222"/>
      <scheme val="minor"/>
    </font>
    <font>
      <b/>
      <sz val="14"/>
      <color theme="1"/>
      <name val="Calibri"/>
      <family val="2"/>
      <charset val="222"/>
      <scheme val="minor"/>
    </font>
    <font>
      <sz val="14"/>
      <name val="Calibri"/>
      <family val="2"/>
      <charset val="222"/>
      <scheme val="minor"/>
    </font>
    <font>
      <b/>
      <sz val="14"/>
      <name val="Calibri"/>
      <family val="2"/>
      <charset val="222"/>
      <scheme val="minor"/>
    </font>
    <font>
      <sz val="14"/>
      <color rgb="FFFF0000"/>
      <name val="TH SarabunPSK"/>
      <family val="2"/>
    </font>
    <font>
      <sz val="16"/>
      <color theme="1"/>
      <name val="Calibri"/>
      <family val="2"/>
      <charset val="222"/>
      <scheme val="minor"/>
    </font>
    <font>
      <sz val="16"/>
      <color rgb="FFFF0000"/>
      <name val="Calibri"/>
      <family val="2"/>
      <charset val="222"/>
      <scheme val="minor"/>
    </font>
    <font>
      <sz val="16"/>
      <color theme="1"/>
      <name val="Angsana New"/>
      <family val="1"/>
    </font>
    <font>
      <sz val="16"/>
      <color theme="1"/>
      <name val="AngsanaUPC"/>
      <family val="1"/>
    </font>
    <font>
      <b/>
      <sz val="16"/>
      <color rgb="FFFF0000"/>
      <name val="TH SarabunPSK"/>
      <family val="2"/>
    </font>
    <font>
      <sz val="15"/>
      <color theme="1"/>
      <name val="TH SarabunPSK"/>
      <family val="2"/>
    </font>
    <font>
      <b/>
      <sz val="15"/>
      <color theme="1"/>
      <name val="TH SarabunPSK"/>
      <family val="2"/>
    </font>
    <font>
      <b/>
      <sz val="18"/>
      <color theme="1"/>
      <name val="TH SarabunPSK"/>
      <family val="2"/>
    </font>
    <font>
      <sz val="13"/>
      <color theme="1"/>
      <name val="TH SarabunPSK"/>
      <family val="2"/>
    </font>
    <font>
      <b/>
      <sz val="14"/>
      <color rgb="FFFF0000"/>
      <name val="TH SarabunPSK"/>
      <family val="2"/>
    </font>
    <font>
      <sz val="18"/>
      <color rgb="FFFF0000"/>
      <name val="TH SarabunPSK"/>
      <family val="2"/>
    </font>
    <font>
      <b/>
      <sz val="14"/>
      <color indexed="8"/>
      <name val="TH SarabunPSK"/>
      <family val="2"/>
    </font>
    <font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3"/>
      <name val="TH SarabunPSK"/>
      <family val="2"/>
    </font>
    <font>
      <b/>
      <sz val="13"/>
      <name val="TH SarabunPSK"/>
      <family val="2"/>
    </font>
    <font>
      <sz val="12.5"/>
      <color theme="1"/>
      <name val="TH SarabunPSK"/>
      <family val="2"/>
    </font>
    <font>
      <b/>
      <u/>
      <sz val="13.5"/>
      <color theme="1"/>
      <name val="TH SarabunPSK"/>
      <family val="2"/>
    </font>
    <font>
      <sz val="13.5"/>
      <color theme="1"/>
      <name val="TH SarabunPSK"/>
      <family val="2"/>
    </font>
    <font>
      <b/>
      <sz val="13.5"/>
      <color theme="1"/>
      <name val="TH SarabunPSK"/>
      <family val="2"/>
    </font>
    <font>
      <sz val="14"/>
      <color rgb="FFFF0000"/>
      <name val="Calibri"/>
      <family val="2"/>
      <charset val="222"/>
      <scheme val="minor"/>
    </font>
    <font>
      <sz val="13"/>
      <color rgb="FFFF0000"/>
      <name val="TH SarabunPSK"/>
      <family val="2"/>
    </font>
    <font>
      <b/>
      <sz val="12"/>
      <name val="TH SarabunPSK"/>
      <family val="2"/>
    </font>
    <font>
      <b/>
      <sz val="11"/>
      <name val="TH SarabunPSK"/>
      <family val="2"/>
    </font>
    <font>
      <sz val="12.5"/>
      <name val="TH SarabunPSK"/>
      <family val="2"/>
    </font>
    <font>
      <sz val="12.5"/>
      <color theme="1"/>
      <name val="Calibri"/>
      <family val="2"/>
      <charset val="222"/>
      <scheme val="minor"/>
    </font>
    <font>
      <sz val="13"/>
      <color theme="1"/>
      <name val="Calibri"/>
      <family val="2"/>
      <charset val="222"/>
      <scheme val="minor"/>
    </font>
    <font>
      <sz val="12.5"/>
      <color rgb="FFFF0000"/>
      <name val="TH SarabunPSK"/>
      <family val="2"/>
    </font>
    <font>
      <sz val="12.5"/>
      <color rgb="FFFF0000"/>
      <name val="Calibri"/>
      <family val="2"/>
      <charset val="222"/>
      <scheme val="minor"/>
    </font>
    <font>
      <sz val="13"/>
      <color rgb="FFFF0000"/>
      <name val="Calibri"/>
      <family val="2"/>
      <charset val="222"/>
      <scheme val="minor"/>
    </font>
    <font>
      <b/>
      <sz val="12.5"/>
      <color theme="1"/>
      <name val="TH SarabunPSK"/>
      <family val="2"/>
    </font>
    <font>
      <b/>
      <sz val="12.5"/>
      <name val="TH SarabunPSK"/>
      <family val="2"/>
    </font>
    <font>
      <b/>
      <sz val="12.5"/>
      <color rgb="FFFF0000"/>
      <name val="TH SarabunPSK"/>
      <family val="2"/>
    </font>
    <font>
      <b/>
      <u/>
      <sz val="16"/>
      <name val="TH SarabunPSK"/>
      <family val="2"/>
    </font>
    <font>
      <sz val="12"/>
      <color rgb="FFFF0000"/>
      <name val="Calibri"/>
      <family val="2"/>
      <charset val="222"/>
      <scheme val="minor"/>
    </font>
    <font>
      <b/>
      <sz val="18"/>
      <name val="TH SarabunPSK"/>
      <family val="2"/>
    </font>
    <font>
      <sz val="8"/>
      <name val="Calibri"/>
      <family val="2"/>
      <charset val="222"/>
      <scheme val="minor"/>
    </font>
    <font>
      <sz val="11.5"/>
      <color theme="1"/>
      <name val="TH SarabunPSK"/>
      <family val="2"/>
    </font>
    <font>
      <sz val="11.5"/>
      <color rgb="FFFF0000"/>
      <name val="TH SarabunPSK"/>
      <family val="2"/>
    </font>
    <font>
      <sz val="11.5"/>
      <name val="TH SarabunPSK"/>
      <family val="2"/>
    </font>
    <font>
      <b/>
      <sz val="11.5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4"/>
      <name val="TH SarabunPSK"/>
      <family val="2"/>
    </font>
    <font>
      <sz val="13.5"/>
      <name val="TH SarabunPSK"/>
      <family val="2"/>
    </font>
    <font>
      <b/>
      <u/>
      <sz val="14"/>
      <name val="TH SarabunPSK"/>
      <family val="2"/>
      <charset val="2"/>
    </font>
    <font>
      <b/>
      <sz val="14"/>
      <name val="Wingdings"/>
      <charset val="2"/>
    </font>
    <font>
      <b/>
      <u/>
      <sz val="14"/>
      <name val="TH SarabunPSK"/>
      <family val="2"/>
    </font>
    <font>
      <sz val="8"/>
      <name val="TH SarabunPSK"/>
      <family val="2"/>
    </font>
    <font>
      <b/>
      <sz val="16.100000000000001"/>
      <name val="TH SarabunPSK"/>
      <family val="2"/>
    </font>
    <font>
      <b/>
      <sz val="16"/>
      <color theme="1"/>
      <name val="Calibri"/>
      <family val="2"/>
      <charset val="22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1"/>
      <color theme="1"/>
      <name val="Angsana New"/>
      <family val="1"/>
    </font>
    <font>
      <b/>
      <sz val="12"/>
      <name val="Angsana New"/>
      <family val="1"/>
    </font>
    <font>
      <b/>
      <sz val="11"/>
      <name val="Angsana New"/>
      <family val="1"/>
    </font>
    <font>
      <b/>
      <sz val="11"/>
      <color theme="1"/>
      <name val="Angsana New"/>
      <family val="1"/>
    </font>
    <font>
      <sz val="12"/>
      <name val="Angsana New"/>
      <family val="1"/>
    </font>
    <font>
      <sz val="12"/>
      <color theme="1"/>
      <name val="Angsana New"/>
      <family val="1"/>
    </font>
    <font>
      <b/>
      <sz val="11"/>
      <color rgb="FFFF0000"/>
      <name val="Angsana New"/>
      <family val="1"/>
    </font>
    <font>
      <sz val="12"/>
      <color rgb="FFEE0000"/>
      <name val="Angsana New"/>
      <family val="1"/>
    </font>
    <font>
      <b/>
      <sz val="14"/>
      <color theme="1"/>
      <name val="Angsana New"/>
      <family val="1"/>
    </font>
    <font>
      <sz val="11"/>
      <name val="Angsana New"/>
      <family val="1"/>
    </font>
    <font>
      <sz val="12"/>
      <color rgb="FFFF0000"/>
      <name val="Angsana New"/>
      <family val="1"/>
    </font>
    <font>
      <strike/>
      <sz val="12"/>
      <color rgb="FFFF0000"/>
      <name val="Angsana New"/>
      <family val="1"/>
    </font>
    <font>
      <sz val="12"/>
      <color rgb="FF00B050"/>
      <name val="Angsana New"/>
      <family val="1"/>
    </font>
    <font>
      <sz val="11"/>
      <color rgb="FF00B050"/>
      <name val="Angsana New"/>
      <family val="1"/>
    </font>
    <font>
      <u/>
      <sz val="11"/>
      <color rgb="FF00B050"/>
      <name val="Angsana New"/>
      <family val="1"/>
    </font>
    <font>
      <b/>
      <sz val="16"/>
      <name val="TH SarabunPSK"/>
      <family val="2"/>
      <charset val="222"/>
    </font>
    <font>
      <b/>
      <sz val="15"/>
      <name val="TH SarabunPSK"/>
      <family val="2"/>
      <charset val="222"/>
    </font>
    <font>
      <b/>
      <sz val="14.5"/>
      <name val="TH SarabunPSK"/>
      <family val="2"/>
      <charset val="222"/>
    </font>
    <font>
      <b/>
      <i/>
      <sz val="15"/>
      <name val="TH SarabunPSK"/>
      <family val="2"/>
      <charset val="222"/>
    </font>
    <font>
      <b/>
      <sz val="11"/>
      <name val="TH SarabunPSK"/>
      <family val="2"/>
      <charset val="222"/>
    </font>
    <font>
      <b/>
      <sz val="15"/>
      <color rgb="FFFF0000"/>
      <name val="TH SarabunPSK"/>
      <family val="2"/>
      <charset val="222"/>
    </font>
    <font>
      <b/>
      <sz val="14"/>
      <name val="TH SarabunPSK"/>
      <family val="2"/>
      <charset val="222"/>
    </font>
    <font>
      <b/>
      <u/>
      <sz val="14.5"/>
      <name val="TH SarabunPSK"/>
      <family val="2"/>
      <charset val="222"/>
    </font>
    <font>
      <b/>
      <sz val="15"/>
      <color theme="1"/>
      <name val="TH SarabunPSK"/>
      <family val="2"/>
      <charset val="222"/>
    </font>
    <font>
      <b/>
      <sz val="16"/>
      <color theme="1"/>
      <name val="TH SarabunPSK"/>
      <family val="2"/>
      <charset val="222"/>
    </font>
    <font>
      <b/>
      <sz val="11"/>
      <color theme="1"/>
      <name val="TH SarabunPSK"/>
      <family val="2"/>
      <charset val="222"/>
    </font>
    <font>
      <b/>
      <sz val="48"/>
      <name val="TH SarabunPSK"/>
      <family val="2"/>
      <charset val="222"/>
    </font>
    <font>
      <b/>
      <sz val="16"/>
      <name val="Calibri"/>
      <family val="2"/>
      <charset val="222"/>
      <scheme val="minor"/>
    </font>
    <font>
      <b/>
      <sz val="18"/>
      <name val="TH SarabunPSK"/>
      <family val="2"/>
      <charset val="222"/>
    </font>
    <font>
      <b/>
      <sz val="20"/>
      <color theme="1"/>
      <name val="TH SarabunPSK"/>
      <family val="2"/>
      <charset val="222"/>
    </font>
    <font>
      <b/>
      <u/>
      <sz val="20"/>
      <color theme="1"/>
      <name val="TH SarabunPSK"/>
      <family val="2"/>
      <charset val="222"/>
    </font>
    <font>
      <b/>
      <sz val="14.5"/>
      <color theme="1"/>
      <name val="TH SarabunPSK"/>
      <family val="2"/>
      <charset val="222"/>
    </font>
    <font>
      <b/>
      <u/>
      <sz val="14.5"/>
      <color theme="1"/>
      <name val="TH SarabunPSK"/>
      <family val="2"/>
      <charset val="222"/>
    </font>
    <font>
      <b/>
      <sz val="14.5"/>
      <color theme="1"/>
      <name val="TH SarabunPSK"/>
      <family val="2"/>
    </font>
    <font>
      <b/>
      <sz val="14.5"/>
      <color theme="1"/>
      <name val="TH Sarabun New"/>
      <family val="2"/>
    </font>
    <font>
      <sz val="16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43" fontId="1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6" fillId="0" borderId="0"/>
    <xf numFmtId="0" fontId="11" fillId="0" borderId="0"/>
    <xf numFmtId="164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/>
    <xf numFmtId="0" fontId="13" fillId="0" borderId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1090">
    <xf numFmtId="0" fontId="0" fillId="0" borderId="0" xfId="0"/>
    <xf numFmtId="43" fontId="13" fillId="0" borderId="0" xfId="1" applyFont="1"/>
    <xf numFmtId="0" fontId="16" fillId="0" borderId="0" xfId="0" applyFont="1"/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right"/>
    </xf>
    <xf numFmtId="0" fontId="21" fillId="0" borderId="0" xfId="0" applyFont="1"/>
    <xf numFmtId="0" fontId="0" fillId="3" borderId="0" xfId="0" applyFill="1"/>
    <xf numFmtId="0" fontId="15" fillId="0" borderId="0" xfId="0" applyFont="1"/>
    <xf numFmtId="0" fontId="16" fillId="3" borderId="0" xfId="0" applyFont="1" applyFill="1"/>
    <xf numFmtId="0" fontId="19" fillId="0" borderId="4" xfId="0" applyFont="1" applyBorder="1" applyAlignment="1">
      <alignment horizontal="center"/>
    </xf>
    <xf numFmtId="0" fontId="17" fillId="0" borderId="0" xfId="0" applyFont="1" applyAlignment="1">
      <alignment shrinkToFit="1"/>
    </xf>
    <xf numFmtId="0" fontId="0" fillId="0" borderId="0" xfId="0" applyAlignment="1">
      <alignment shrinkToFit="1"/>
    </xf>
    <xf numFmtId="0" fontId="20" fillId="0" borderId="0" xfId="0" applyFont="1" applyAlignment="1">
      <alignment shrinkToFit="1"/>
    </xf>
    <xf numFmtId="0" fontId="22" fillId="0" borderId="2" xfId="0" applyFont="1" applyBorder="1" applyAlignment="1">
      <alignment horizontal="center" shrinkToFit="1"/>
    </xf>
    <xf numFmtId="0" fontId="22" fillId="0" borderId="4" xfId="0" applyFont="1" applyBorder="1" applyAlignment="1">
      <alignment horizontal="center" shrinkToFit="1"/>
    </xf>
    <xf numFmtId="0" fontId="22" fillId="4" borderId="1" xfId="0" applyFont="1" applyFill="1" applyBorder="1" applyAlignment="1">
      <alignment shrinkToFit="1"/>
    </xf>
    <xf numFmtId="43" fontId="22" fillId="4" borderId="1" xfId="1" applyFont="1" applyFill="1" applyBorder="1" applyAlignment="1">
      <alignment shrinkToFit="1"/>
    </xf>
    <xf numFmtId="0" fontId="0" fillId="4" borderId="0" xfId="0" applyFill="1" applyAlignment="1">
      <alignment shrinkToFit="1"/>
    </xf>
    <xf numFmtId="0" fontId="22" fillId="2" borderId="1" xfId="0" applyFont="1" applyFill="1" applyBorder="1" applyAlignment="1">
      <alignment shrinkToFit="1"/>
    </xf>
    <xf numFmtId="43" fontId="22" fillId="2" borderId="1" xfId="1" applyFont="1" applyFill="1" applyBorder="1" applyAlignment="1">
      <alignment shrinkToFit="1"/>
    </xf>
    <xf numFmtId="0" fontId="0" fillId="2" borderId="0" xfId="0" applyFill="1" applyAlignment="1">
      <alignment shrinkToFit="1"/>
    </xf>
    <xf numFmtId="0" fontId="22" fillId="0" borderId="1" xfId="0" applyFont="1" applyBorder="1" applyAlignment="1">
      <alignment shrinkToFit="1"/>
    </xf>
    <xf numFmtId="43" fontId="22" fillId="0" borderId="1" xfId="1" applyFont="1" applyBorder="1" applyAlignment="1">
      <alignment shrinkToFit="1"/>
    </xf>
    <xf numFmtId="43" fontId="23" fillId="0" borderId="1" xfId="1" applyFont="1" applyBorder="1" applyAlignment="1">
      <alignment shrinkToFit="1"/>
    </xf>
    <xf numFmtId="0" fontId="14" fillId="0" borderId="0" xfId="0" applyFont="1"/>
    <xf numFmtId="43" fontId="7" fillId="0" borderId="1" xfId="1" applyFont="1" applyBorder="1" applyAlignment="1">
      <alignment shrinkToFit="1"/>
    </xf>
    <xf numFmtId="0" fontId="4" fillId="0" borderId="0" xfId="0" applyFont="1" applyAlignment="1">
      <alignment shrinkToFit="1"/>
    </xf>
    <xf numFmtId="0" fontId="3" fillId="0" borderId="0" xfId="0" applyFont="1" applyAlignment="1">
      <alignment shrinkToFit="1"/>
    </xf>
    <xf numFmtId="43" fontId="7" fillId="4" borderId="1" xfId="1" applyFont="1" applyFill="1" applyBorder="1" applyAlignment="1">
      <alignment shrinkToFit="1"/>
    </xf>
    <xf numFmtId="43" fontId="7" fillId="2" borderId="1" xfId="1" applyFont="1" applyFill="1" applyBorder="1" applyAlignment="1">
      <alignment shrinkToFit="1"/>
    </xf>
    <xf numFmtId="0" fontId="25" fillId="0" borderId="0" xfId="0" applyFont="1" applyAlignment="1">
      <alignment shrinkToFit="1"/>
    </xf>
    <xf numFmtId="0" fontId="7" fillId="0" borderId="2" xfId="0" applyFont="1" applyBorder="1" applyAlignment="1">
      <alignment horizontal="center" shrinkToFit="1"/>
    </xf>
    <xf numFmtId="0" fontId="7" fillId="0" borderId="5" xfId="0" applyFont="1" applyBorder="1" applyAlignment="1">
      <alignment horizontal="center" shrinkToFit="1"/>
    </xf>
    <xf numFmtId="0" fontId="7" fillId="0" borderId="4" xfId="0" applyFont="1" applyBorder="1" applyAlignment="1">
      <alignment horizontal="center" shrinkToFit="1"/>
    </xf>
    <xf numFmtId="0" fontId="20" fillId="0" borderId="0" xfId="0" applyFont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20" fillId="0" borderId="0" xfId="0" applyNumberFormat="1" applyFont="1"/>
    <xf numFmtId="0" fontId="26" fillId="0" borderId="0" xfId="0" applyFont="1"/>
    <xf numFmtId="0" fontId="27" fillId="0" borderId="0" xfId="0" applyFont="1"/>
    <xf numFmtId="0" fontId="19" fillId="0" borderId="1" xfId="0" applyFont="1" applyBorder="1"/>
    <xf numFmtId="43" fontId="8" fillId="0" borderId="1" xfId="1" applyFont="1" applyBorder="1"/>
    <xf numFmtId="0" fontId="29" fillId="0" borderId="0" xfId="0" applyFont="1" applyAlignment="1">
      <alignment shrinkToFit="1"/>
    </xf>
    <xf numFmtId="0" fontId="19" fillId="0" borderId="0" xfId="0" applyFont="1" applyAlignment="1">
      <alignment horizontal="right"/>
    </xf>
    <xf numFmtId="0" fontId="19" fillId="0" borderId="2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wrapText="1"/>
    </xf>
    <xf numFmtId="0" fontId="19" fillId="2" borderId="1" xfId="0" applyFont="1" applyFill="1" applyBorder="1"/>
    <xf numFmtId="43" fontId="19" fillId="2" borderId="1" xfId="1" applyFont="1" applyFill="1" applyBorder="1"/>
    <xf numFmtId="43" fontId="8" fillId="2" borderId="1" xfId="1" applyFont="1" applyFill="1" applyBorder="1"/>
    <xf numFmtId="0" fontId="20" fillId="2" borderId="0" xfId="0" applyFont="1" applyFill="1"/>
    <xf numFmtId="0" fontId="26" fillId="2" borderId="0" xfId="0" applyFont="1" applyFill="1"/>
    <xf numFmtId="0" fontId="20" fillId="0" borderId="1" xfId="0" applyFont="1" applyBorder="1"/>
    <xf numFmtId="43" fontId="20" fillId="0" borderId="1" xfId="1" applyFont="1" applyBorder="1"/>
    <xf numFmtId="43" fontId="3" fillId="0" borderId="1" xfId="1" applyFont="1" applyBorder="1"/>
    <xf numFmtId="0" fontId="20" fillId="0" borderId="1" xfId="0" applyFont="1" applyBorder="1" applyAlignment="1">
      <alignment shrinkToFit="1"/>
    </xf>
    <xf numFmtId="0" fontId="19" fillId="2" borderId="2" xfId="0" applyFont="1" applyFill="1" applyBorder="1"/>
    <xf numFmtId="43" fontId="19" fillId="2" borderId="2" xfId="1" applyFont="1" applyFill="1" applyBorder="1"/>
    <xf numFmtId="43" fontId="8" fillId="2" borderId="2" xfId="1" applyFont="1" applyFill="1" applyBorder="1"/>
    <xf numFmtId="43" fontId="19" fillId="0" borderId="1" xfId="1" applyFont="1" applyBorder="1"/>
    <xf numFmtId="0" fontId="19" fillId="5" borderId="2" xfId="0" applyFont="1" applyFill="1" applyBorder="1"/>
    <xf numFmtId="43" fontId="19" fillId="5" borderId="2" xfId="1" applyFont="1" applyFill="1" applyBorder="1"/>
    <xf numFmtId="43" fontId="8" fillId="5" borderId="2" xfId="1" applyFont="1" applyFill="1" applyBorder="1"/>
    <xf numFmtId="0" fontId="20" fillId="5" borderId="0" xfId="0" applyFont="1" applyFill="1"/>
    <xf numFmtId="0" fontId="26" fillId="5" borderId="0" xfId="0" applyFont="1" applyFill="1"/>
    <xf numFmtId="43" fontId="19" fillId="0" borderId="1" xfId="1" applyFont="1" applyFill="1" applyBorder="1"/>
    <xf numFmtId="43" fontId="8" fillId="0" borderId="1" xfId="1" applyFont="1" applyFill="1" applyBorder="1"/>
    <xf numFmtId="0" fontId="19" fillId="5" borderId="1" xfId="0" applyFont="1" applyFill="1" applyBorder="1"/>
    <xf numFmtId="43" fontId="19" fillId="5" borderId="1" xfId="1" applyFont="1" applyFill="1" applyBorder="1"/>
    <xf numFmtId="43" fontId="20" fillId="0" borderId="0" xfId="1" applyFont="1"/>
    <xf numFmtId="43" fontId="20" fillId="0" borderId="0" xfId="1" applyFont="1" applyBorder="1"/>
    <xf numFmtId="43" fontId="20" fillId="0" borderId="0" xfId="0" applyNumberFormat="1" applyFont="1"/>
    <xf numFmtId="43" fontId="26" fillId="0" borderId="0" xfId="1" applyFont="1"/>
    <xf numFmtId="43" fontId="26" fillId="0" borderId="0" xfId="0" applyNumberFormat="1" applyFont="1"/>
    <xf numFmtId="0" fontId="19" fillId="0" borderId="1" xfId="0" applyFont="1" applyBorder="1" applyAlignment="1">
      <alignment horizontal="center"/>
    </xf>
    <xf numFmtId="0" fontId="14" fillId="0" borderId="0" xfId="0" applyFont="1" applyAlignment="1">
      <alignment shrinkToFit="1"/>
    </xf>
    <xf numFmtId="165" fontId="20" fillId="0" borderId="0" xfId="1" applyNumberFormat="1" applyFont="1"/>
    <xf numFmtId="165" fontId="19" fillId="0" borderId="0" xfId="1" applyNumberFormat="1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43" fontId="24" fillId="0" borderId="0" xfId="1" applyFont="1" applyAlignment="1">
      <alignment vertical="center"/>
    </xf>
    <xf numFmtId="43" fontId="31" fillId="0" borderId="0" xfId="1" applyFont="1" applyAlignment="1">
      <alignment vertical="center"/>
    </xf>
    <xf numFmtId="43" fontId="33" fillId="0" borderId="0" xfId="1" applyFont="1" applyAlignment="1">
      <alignment vertical="center"/>
    </xf>
    <xf numFmtId="164" fontId="34" fillId="0" borderId="0" xfId="1" applyNumberFormat="1" applyFont="1" applyAlignment="1">
      <alignment vertical="center"/>
    </xf>
    <xf numFmtId="0" fontId="16" fillId="0" borderId="0" xfId="0" applyFont="1" applyAlignment="1">
      <alignment shrinkToFit="1"/>
    </xf>
    <xf numFmtId="0" fontId="18" fillId="3" borderId="0" xfId="0" applyFont="1" applyFill="1"/>
    <xf numFmtId="0" fontId="0" fillId="3" borderId="0" xfId="0" applyFill="1" applyAlignment="1">
      <alignment shrinkToFit="1"/>
    </xf>
    <xf numFmtId="0" fontId="21" fillId="3" borderId="0" xfId="0" applyFont="1" applyFill="1"/>
    <xf numFmtId="0" fontId="16" fillId="3" borderId="0" xfId="0" applyFont="1" applyFill="1" applyAlignment="1">
      <alignment vertical="center"/>
    </xf>
    <xf numFmtId="0" fontId="18" fillId="3" borderId="0" xfId="0" applyFont="1" applyFill="1" applyAlignment="1">
      <alignment vertical="center"/>
    </xf>
    <xf numFmtId="43" fontId="35" fillId="3" borderId="0" xfId="1" applyFont="1" applyFill="1" applyAlignment="1">
      <alignment vertical="center"/>
    </xf>
    <xf numFmtId="0" fontId="1" fillId="3" borderId="0" xfId="0" applyFont="1" applyFill="1" applyAlignment="1">
      <alignment vertical="center"/>
    </xf>
    <xf numFmtId="43" fontId="24" fillId="3" borderId="0" xfId="1" applyFont="1" applyFill="1" applyAlignment="1">
      <alignment vertical="center"/>
    </xf>
    <xf numFmtId="0" fontId="2" fillId="3" borderId="0" xfId="0" applyFont="1" applyFill="1" applyAlignment="1">
      <alignment vertical="center" shrinkToFit="1"/>
    </xf>
    <xf numFmtId="0" fontId="32" fillId="3" borderId="0" xfId="0" applyFont="1" applyFill="1" applyAlignment="1">
      <alignment vertical="center"/>
    </xf>
    <xf numFmtId="0" fontId="16" fillId="3" borderId="0" xfId="0" applyFont="1" applyFill="1" applyAlignment="1">
      <alignment horizontal="center" shrinkToFit="1"/>
    </xf>
    <xf numFmtId="0" fontId="19" fillId="3" borderId="0" xfId="0" applyFont="1" applyFill="1" applyAlignment="1">
      <alignment vertical="center"/>
    </xf>
    <xf numFmtId="0" fontId="20" fillId="3" borderId="0" xfId="0" applyFont="1" applyFill="1" applyAlignment="1">
      <alignment vertical="center"/>
    </xf>
    <xf numFmtId="0" fontId="20" fillId="3" borderId="0" xfId="0" applyFont="1" applyFill="1" applyAlignment="1">
      <alignment horizontal="center" vertical="center"/>
    </xf>
    <xf numFmtId="0" fontId="20" fillId="3" borderId="0" xfId="0" applyFont="1" applyFill="1" applyAlignment="1">
      <alignment horizontal="center"/>
    </xf>
    <xf numFmtId="0" fontId="20" fillId="3" borderId="0" xfId="0" applyFont="1" applyFill="1"/>
    <xf numFmtId="165" fontId="20" fillId="3" borderId="0" xfId="0" applyNumberFormat="1" applyFont="1" applyFill="1"/>
    <xf numFmtId="0" fontId="20" fillId="3" borderId="0" xfId="0" applyFont="1" applyFill="1" applyAlignment="1">
      <alignment shrinkToFit="1"/>
    </xf>
    <xf numFmtId="0" fontId="2" fillId="3" borderId="0" xfId="0" applyFont="1" applyFill="1" applyAlignment="1">
      <alignment shrinkToFit="1"/>
    </xf>
    <xf numFmtId="0" fontId="2" fillId="3" borderId="0" xfId="0" applyFont="1" applyFill="1" applyAlignment="1">
      <alignment horizontal="left" shrinkToFit="1"/>
    </xf>
    <xf numFmtId="0" fontId="26" fillId="3" borderId="0" xfId="0" applyFont="1" applyFill="1"/>
    <xf numFmtId="0" fontId="15" fillId="3" borderId="0" xfId="0" applyFont="1" applyFill="1"/>
    <xf numFmtId="0" fontId="39" fillId="3" borderId="1" xfId="0" applyFont="1" applyFill="1" applyBorder="1" applyAlignment="1">
      <alignment horizontal="left" vertical="top" wrapText="1"/>
    </xf>
    <xf numFmtId="0" fontId="41" fillId="3" borderId="0" xfId="0" applyFont="1" applyFill="1"/>
    <xf numFmtId="0" fontId="24" fillId="3" borderId="0" xfId="0" applyFont="1" applyFill="1" applyAlignment="1">
      <alignment vertical="center"/>
    </xf>
    <xf numFmtId="43" fontId="24" fillId="3" borderId="0" xfId="1" applyFont="1" applyFill="1" applyBorder="1" applyAlignment="1">
      <alignment vertical="center"/>
    </xf>
    <xf numFmtId="43" fontId="35" fillId="3" borderId="0" xfId="1" applyFont="1" applyFill="1" applyBorder="1" applyAlignment="1">
      <alignment vertical="center"/>
    </xf>
    <xf numFmtId="43" fontId="41" fillId="0" borderId="0" xfId="1" applyFont="1"/>
    <xf numFmtId="49" fontId="3" fillId="3" borderId="5" xfId="1" applyNumberFormat="1" applyFont="1" applyFill="1" applyBorder="1" applyAlignment="1">
      <alignment horizontal="center" vertical="center" shrinkToFit="1"/>
    </xf>
    <xf numFmtId="0" fontId="39" fillId="0" borderId="0" xfId="0" applyFont="1"/>
    <xf numFmtId="0" fontId="39" fillId="3" borderId="1" xfId="0" applyFont="1" applyFill="1" applyBorder="1" applyAlignment="1">
      <alignment horizontal="center" vertical="top"/>
    </xf>
    <xf numFmtId="0" fontId="22" fillId="3" borderId="1" xfId="0" applyFont="1" applyFill="1" applyBorder="1" applyAlignment="1">
      <alignment horizontal="center" vertical="top"/>
    </xf>
    <xf numFmtId="0" fontId="22" fillId="0" borderId="1" xfId="0" applyFont="1" applyBorder="1" applyAlignment="1">
      <alignment horizontal="center" vertical="top"/>
    </xf>
    <xf numFmtId="43" fontId="5" fillId="3" borderId="0" xfId="1" applyFont="1" applyFill="1" applyAlignment="1">
      <alignment vertical="center"/>
    </xf>
    <xf numFmtId="0" fontId="2" fillId="3" borderId="0" xfId="0" applyFont="1" applyFill="1" applyAlignment="1">
      <alignment horizontal="right" vertical="center"/>
    </xf>
    <xf numFmtId="43" fontId="2" fillId="3" borderId="0" xfId="1" applyFont="1" applyFill="1" applyAlignment="1">
      <alignment vertical="center"/>
    </xf>
    <xf numFmtId="43" fontId="2" fillId="3" borderId="0" xfId="1" applyFont="1" applyFill="1" applyBorder="1" applyAlignment="1">
      <alignment vertical="center"/>
    </xf>
    <xf numFmtId="43" fontId="2" fillId="3" borderId="6" xfId="1" applyFont="1" applyFill="1" applyBorder="1" applyAlignment="1">
      <alignment vertical="center"/>
    </xf>
    <xf numFmtId="0" fontId="31" fillId="0" borderId="0" xfId="0" applyFont="1"/>
    <xf numFmtId="0" fontId="37" fillId="3" borderId="0" xfId="0" applyFont="1" applyFill="1"/>
    <xf numFmtId="0" fontId="31" fillId="3" borderId="0" xfId="0" applyFont="1" applyFill="1"/>
    <xf numFmtId="0" fontId="47" fillId="0" borderId="0" xfId="0" applyFont="1"/>
    <xf numFmtId="165" fontId="47" fillId="0" borderId="0" xfId="1" applyNumberFormat="1" applyFont="1"/>
    <xf numFmtId="165" fontId="47" fillId="0" borderId="0" xfId="1" applyNumberFormat="1" applyFont="1" applyBorder="1"/>
    <xf numFmtId="0" fontId="20" fillId="3" borderId="0" xfId="0" applyFont="1" applyFill="1" applyAlignment="1">
      <alignment horizontal="center" vertical="top"/>
    </xf>
    <xf numFmtId="0" fontId="20" fillId="3" borderId="0" xfId="0" applyFont="1" applyFill="1" applyAlignment="1">
      <alignment horizontal="left" vertical="top" wrapText="1"/>
    </xf>
    <xf numFmtId="165" fontId="20" fillId="3" borderId="0" xfId="0" quotePrefix="1" applyNumberFormat="1" applyFont="1" applyFill="1" applyAlignment="1">
      <alignment horizontal="center" vertical="top" shrinkToFit="1"/>
    </xf>
    <xf numFmtId="165" fontId="19" fillId="3" borderId="0" xfId="0" applyNumberFormat="1" applyFont="1" applyFill="1" applyAlignment="1">
      <alignment horizontal="center" vertical="top" shrinkToFit="1"/>
    </xf>
    <xf numFmtId="167" fontId="20" fillId="3" borderId="0" xfId="0" applyNumberFormat="1" applyFont="1" applyFill="1" applyAlignment="1">
      <alignment horizontal="center" vertical="top" wrapText="1"/>
    </xf>
    <xf numFmtId="165" fontId="44" fillId="3" borderId="1" xfId="0" applyNumberFormat="1" applyFont="1" applyFill="1" applyBorder="1" applyAlignment="1">
      <alignment horizontal="center" vertical="top" shrinkToFit="1"/>
    </xf>
    <xf numFmtId="167" fontId="39" fillId="3" borderId="1" xfId="0" applyNumberFormat="1" applyFont="1" applyFill="1" applyBorder="1" applyAlignment="1">
      <alignment horizontal="center" vertical="top" wrapText="1"/>
    </xf>
    <xf numFmtId="165" fontId="39" fillId="3" borderId="1" xfId="0" quotePrefix="1" applyNumberFormat="1" applyFont="1" applyFill="1" applyBorder="1" applyAlignment="1">
      <alignment horizontal="center" vertical="top" shrinkToFit="1"/>
    </xf>
    <xf numFmtId="0" fontId="8" fillId="3" borderId="1" xfId="0" applyFont="1" applyFill="1" applyBorder="1" applyAlignment="1">
      <alignment vertical="center" shrinkToFit="1"/>
    </xf>
    <xf numFmtId="0" fontId="8" fillId="3" borderId="15" xfId="0" applyFont="1" applyFill="1" applyBorder="1" applyAlignment="1">
      <alignment horizontal="center" vertical="center" shrinkToFit="1"/>
    </xf>
    <xf numFmtId="0" fontId="8" fillId="3" borderId="1" xfId="0" applyFont="1" applyFill="1" applyBorder="1" applyAlignment="1">
      <alignment horizontal="center" vertical="center" shrinkToFit="1"/>
    </xf>
    <xf numFmtId="165" fontId="8" fillId="3" borderId="1" xfId="0" applyNumberFormat="1" applyFont="1" applyFill="1" applyBorder="1" applyAlignment="1">
      <alignment horizontal="center" vertical="center" shrinkToFit="1"/>
    </xf>
    <xf numFmtId="165" fontId="8" fillId="3" borderId="16" xfId="0" applyNumberFormat="1" applyFont="1" applyFill="1" applyBorder="1" applyAlignment="1">
      <alignment vertical="center" shrinkToFit="1"/>
    </xf>
    <xf numFmtId="0" fontId="18" fillId="0" borderId="0" xfId="0" applyFont="1"/>
    <xf numFmtId="0" fontId="36" fillId="0" borderId="0" xfId="0" applyFont="1"/>
    <xf numFmtId="0" fontId="37" fillId="0" borderId="0" xfId="0" applyFont="1"/>
    <xf numFmtId="0" fontId="19" fillId="0" borderId="4" xfId="0" applyFont="1" applyBorder="1" applyAlignment="1">
      <alignment horizontal="center" shrinkToFit="1"/>
    </xf>
    <xf numFmtId="0" fontId="19" fillId="0" borderId="6" xfId="0" applyFont="1" applyBorder="1" applyAlignment="1">
      <alignment horizontal="center"/>
    </xf>
    <xf numFmtId="43" fontId="48" fillId="0" borderId="5" xfId="1" applyFont="1" applyBorder="1"/>
    <xf numFmtId="43" fontId="49" fillId="0" borderId="5" xfId="1" applyFont="1" applyBorder="1"/>
    <xf numFmtId="0" fontId="48" fillId="0" borderId="0" xfId="0" applyFont="1"/>
    <xf numFmtId="0" fontId="49" fillId="0" borderId="0" xfId="0" applyFont="1"/>
    <xf numFmtId="0" fontId="49" fillId="0" borderId="3" xfId="0" applyFont="1" applyBorder="1"/>
    <xf numFmtId="43" fontId="50" fillId="0" borderId="4" xfId="1" applyFont="1" applyBorder="1"/>
    <xf numFmtId="43" fontId="49" fillId="0" borderId="5" xfId="1" applyFont="1" applyBorder="1" applyAlignment="1">
      <alignment horizontal="left"/>
    </xf>
    <xf numFmtId="0" fontId="50" fillId="0" borderId="0" xfId="0" applyFont="1"/>
    <xf numFmtId="0" fontId="49" fillId="0" borderId="5" xfId="0" applyFont="1" applyBorder="1"/>
    <xf numFmtId="0" fontId="49" fillId="0" borderId="0" xfId="0" applyFont="1" applyAlignment="1">
      <alignment shrinkToFit="1"/>
    </xf>
    <xf numFmtId="0" fontId="19" fillId="0" borderId="20" xfId="0" applyFont="1" applyBorder="1" applyAlignment="1">
      <alignment horizontal="center"/>
    </xf>
    <xf numFmtId="0" fontId="19" fillId="0" borderId="21" xfId="0" applyFont="1" applyBorder="1" applyAlignment="1">
      <alignment horizontal="center"/>
    </xf>
    <xf numFmtId="0" fontId="48" fillId="0" borderId="22" xfId="0" applyFont="1" applyBorder="1"/>
    <xf numFmtId="43" fontId="49" fillId="0" borderId="23" xfId="1" applyFont="1" applyBorder="1"/>
    <xf numFmtId="0" fontId="49" fillId="0" borderId="22" xfId="0" applyFont="1" applyBorder="1"/>
    <xf numFmtId="43" fontId="50" fillId="0" borderId="21" xfId="1" applyFont="1" applyBorder="1"/>
    <xf numFmtId="0" fontId="49" fillId="0" borderId="22" xfId="0" applyFont="1" applyBorder="1" applyAlignment="1">
      <alignment shrinkToFit="1"/>
    </xf>
    <xf numFmtId="0" fontId="50" fillId="0" borderId="22" xfId="0" applyFont="1" applyBorder="1"/>
    <xf numFmtId="43" fontId="50" fillId="0" borderId="23" xfId="1" applyFont="1" applyBorder="1"/>
    <xf numFmtId="43" fontId="50" fillId="0" borderId="24" xfId="1" applyFont="1" applyBorder="1"/>
    <xf numFmtId="0" fontId="49" fillId="0" borderId="27" xfId="0" applyFont="1" applyBorder="1"/>
    <xf numFmtId="0" fontId="49" fillId="0" borderId="28" xfId="0" applyFont="1" applyBorder="1"/>
    <xf numFmtId="43" fontId="49" fillId="0" borderId="29" xfId="1" applyFont="1" applyBorder="1"/>
    <xf numFmtId="0" fontId="19" fillId="0" borderId="21" xfId="0" applyFont="1" applyBorder="1" applyAlignment="1">
      <alignment horizontal="center" shrinkToFit="1"/>
    </xf>
    <xf numFmtId="43" fontId="49" fillId="0" borderId="0" xfId="1" applyFont="1" applyBorder="1"/>
    <xf numFmtId="43" fontId="16" fillId="0" borderId="0" xfId="1" applyFont="1" applyBorder="1"/>
    <xf numFmtId="0" fontId="50" fillId="0" borderId="26" xfId="0" applyFont="1" applyBorder="1"/>
    <xf numFmtId="43" fontId="49" fillId="0" borderId="3" xfId="1" applyFont="1" applyBorder="1"/>
    <xf numFmtId="43" fontId="50" fillId="0" borderId="9" xfId="1" applyFont="1" applyBorder="1"/>
    <xf numFmtId="43" fontId="50" fillId="3" borderId="30" xfId="1" applyFont="1" applyFill="1" applyBorder="1"/>
    <xf numFmtId="43" fontId="50" fillId="7" borderId="25" xfId="1" applyFont="1" applyFill="1" applyBorder="1"/>
    <xf numFmtId="43" fontId="50" fillId="7" borderId="31" xfId="1" applyFont="1" applyFill="1" applyBorder="1"/>
    <xf numFmtId="43" fontId="50" fillId="8" borderId="31" xfId="1" applyFont="1" applyFill="1" applyBorder="1"/>
    <xf numFmtId="43" fontId="49" fillId="0" borderId="5" xfId="1" applyFont="1" applyFill="1" applyBorder="1"/>
    <xf numFmtId="43" fontId="49" fillId="9" borderId="5" xfId="1" applyFont="1" applyFill="1" applyBorder="1"/>
    <xf numFmtId="43" fontId="49" fillId="9" borderId="21" xfId="1" applyFont="1" applyFill="1" applyBorder="1"/>
    <xf numFmtId="49" fontId="30" fillId="3" borderId="5" xfId="1" applyNumberFormat="1" applyFont="1" applyFill="1" applyBorder="1" applyAlignment="1">
      <alignment horizontal="center" vertical="center" shrinkToFit="1"/>
    </xf>
    <xf numFmtId="1" fontId="3" fillId="3" borderId="2" xfId="0" applyNumberFormat="1" applyFont="1" applyFill="1" applyBorder="1" applyAlignment="1">
      <alignment horizontal="center" vertical="center" shrinkToFit="1"/>
    </xf>
    <xf numFmtId="0" fontId="3" fillId="3" borderId="8" xfId="0" applyFont="1" applyFill="1" applyBorder="1" applyAlignment="1">
      <alignment horizontal="left" vertical="center" shrinkToFit="1"/>
    </xf>
    <xf numFmtId="0" fontId="3" fillId="3" borderId="2" xfId="0" applyFont="1" applyFill="1" applyBorder="1" applyAlignment="1">
      <alignment horizontal="center" vertical="center" shrinkToFit="1"/>
    </xf>
    <xf numFmtId="165" fontId="3" fillId="3" borderId="2" xfId="0" applyNumberFormat="1" applyFont="1" applyFill="1" applyBorder="1" applyAlignment="1">
      <alignment vertical="center" shrinkToFit="1"/>
    </xf>
    <xf numFmtId="165" fontId="3" fillId="3" borderId="8" xfId="0" applyNumberFormat="1" applyFont="1" applyFill="1" applyBorder="1" applyAlignment="1">
      <alignment vertical="center" shrinkToFit="1"/>
    </xf>
    <xf numFmtId="0" fontId="28" fillId="3" borderId="5" xfId="0" applyFont="1" applyFill="1" applyBorder="1" applyAlignment="1">
      <alignment vertical="center" shrinkToFit="1"/>
    </xf>
    <xf numFmtId="0" fontId="28" fillId="0" borderId="0" xfId="0" applyFont="1" applyAlignment="1">
      <alignment vertical="center" shrinkToFit="1"/>
    </xf>
    <xf numFmtId="1" fontId="30" fillId="3" borderId="5" xfId="0" applyNumberFormat="1" applyFont="1" applyFill="1" applyBorder="1" applyAlignment="1">
      <alignment horizontal="center" vertical="center" shrinkToFit="1"/>
    </xf>
    <xf numFmtId="0" fontId="30" fillId="3" borderId="3" xfId="0" applyFont="1" applyFill="1" applyBorder="1" applyAlignment="1">
      <alignment horizontal="left" vertical="center" shrinkToFit="1"/>
    </xf>
    <xf numFmtId="0" fontId="30" fillId="3" borderId="5" xfId="0" applyFont="1" applyFill="1" applyBorder="1" applyAlignment="1">
      <alignment horizontal="center" vertical="center" shrinkToFit="1"/>
    </xf>
    <xf numFmtId="43" fontId="30" fillId="3" borderId="5" xfId="1" applyFont="1" applyFill="1" applyBorder="1" applyAlignment="1">
      <alignment horizontal="center" vertical="center" shrinkToFit="1"/>
    </xf>
    <xf numFmtId="43" fontId="30" fillId="3" borderId="0" xfId="1" applyFont="1" applyFill="1" applyBorder="1" applyAlignment="1">
      <alignment horizontal="center" vertical="center" shrinkToFit="1"/>
    </xf>
    <xf numFmtId="165" fontId="30" fillId="3" borderId="5" xfId="0" applyNumberFormat="1" applyFont="1" applyFill="1" applyBorder="1" applyAlignment="1">
      <alignment vertical="center" shrinkToFit="1"/>
    </xf>
    <xf numFmtId="165" fontId="40" fillId="3" borderId="5" xfId="0" applyNumberFormat="1" applyFont="1" applyFill="1" applyBorder="1" applyAlignment="1">
      <alignment vertical="center" shrinkToFit="1"/>
    </xf>
    <xf numFmtId="0" fontId="30" fillId="3" borderId="5" xfId="0" applyFont="1" applyFill="1" applyBorder="1" applyAlignment="1">
      <alignment vertical="center" shrinkToFit="1"/>
    </xf>
    <xf numFmtId="165" fontId="30" fillId="3" borderId="3" xfId="0" applyNumberFormat="1" applyFont="1" applyFill="1" applyBorder="1" applyAlignment="1">
      <alignment vertical="center" shrinkToFit="1"/>
    </xf>
    <xf numFmtId="1" fontId="30" fillId="3" borderId="3" xfId="0" applyNumberFormat="1" applyFont="1" applyFill="1" applyBorder="1" applyAlignment="1">
      <alignment horizontal="center" vertical="center" shrinkToFit="1"/>
    </xf>
    <xf numFmtId="0" fontId="30" fillId="3" borderId="3" xfId="0" applyFont="1" applyFill="1" applyBorder="1" applyAlignment="1">
      <alignment horizontal="center" vertical="center" shrinkToFit="1"/>
    </xf>
    <xf numFmtId="0" fontId="30" fillId="3" borderId="0" xfId="0" applyFont="1" applyFill="1" applyAlignment="1">
      <alignment horizontal="center" vertical="center" shrinkToFit="1"/>
    </xf>
    <xf numFmtId="165" fontId="30" fillId="3" borderId="0" xfId="0" applyNumberFormat="1" applyFont="1" applyFill="1" applyAlignment="1">
      <alignment vertical="center" shrinkToFit="1"/>
    </xf>
    <xf numFmtId="0" fontId="26" fillId="3" borderId="0" xfId="0" applyFont="1" applyFill="1" applyAlignment="1">
      <alignment vertical="center"/>
    </xf>
    <xf numFmtId="165" fontId="30" fillId="3" borderId="5" xfId="1" applyNumberFormat="1" applyFont="1" applyFill="1" applyBorder="1" applyAlignment="1">
      <alignment vertical="center" shrinkToFit="1"/>
    </xf>
    <xf numFmtId="0" fontId="51" fillId="3" borderId="0" xfId="0" applyFont="1" applyFill="1" applyAlignment="1">
      <alignment vertical="center" shrinkToFit="1"/>
    </xf>
    <xf numFmtId="1" fontId="3" fillId="3" borderId="5" xfId="0" applyNumberFormat="1" applyFont="1" applyFill="1" applyBorder="1" applyAlignment="1">
      <alignment horizontal="center" vertical="center" shrinkToFit="1"/>
    </xf>
    <xf numFmtId="0" fontId="3" fillId="3" borderId="3" xfId="0" applyFont="1" applyFill="1" applyBorder="1" applyAlignment="1">
      <alignment horizontal="left" vertical="center" shrinkToFit="1"/>
    </xf>
    <xf numFmtId="0" fontId="3" fillId="3" borderId="5" xfId="0" applyFont="1" applyFill="1" applyBorder="1" applyAlignment="1">
      <alignment horizontal="center" vertical="center" shrinkToFit="1"/>
    </xf>
    <xf numFmtId="43" fontId="3" fillId="3" borderId="5" xfId="1" applyFont="1" applyFill="1" applyBorder="1" applyAlignment="1">
      <alignment horizontal="center" vertical="center" shrinkToFit="1"/>
    </xf>
    <xf numFmtId="165" fontId="3" fillId="3" borderId="5" xfId="0" applyNumberFormat="1" applyFont="1" applyFill="1" applyBorder="1" applyAlignment="1">
      <alignment vertical="center" shrinkToFit="1"/>
    </xf>
    <xf numFmtId="165" fontId="8" fillId="3" borderId="5" xfId="0" applyNumberFormat="1" applyFont="1" applyFill="1" applyBorder="1" applyAlignment="1">
      <alignment vertical="center" shrinkToFit="1"/>
    </xf>
    <xf numFmtId="0" fontId="3" fillId="3" borderId="5" xfId="0" applyFont="1" applyFill="1" applyBorder="1" applyAlignment="1">
      <alignment vertical="center" shrinkToFit="1"/>
    </xf>
    <xf numFmtId="43" fontId="3" fillId="3" borderId="3" xfId="1" applyFont="1" applyFill="1" applyBorder="1" applyAlignment="1">
      <alignment horizontal="center" vertical="center" shrinkToFit="1"/>
    </xf>
    <xf numFmtId="43" fontId="3" fillId="3" borderId="0" xfId="1" applyFont="1" applyFill="1" applyBorder="1" applyAlignment="1">
      <alignment horizontal="center" vertical="center" shrinkToFit="1"/>
    </xf>
    <xf numFmtId="165" fontId="3" fillId="3" borderId="3" xfId="0" applyNumberFormat="1" applyFont="1" applyFill="1" applyBorder="1" applyAlignment="1">
      <alignment vertical="center" shrinkToFit="1"/>
    </xf>
    <xf numFmtId="1" fontId="3" fillId="3" borderId="3" xfId="0" applyNumberFormat="1" applyFont="1" applyFill="1" applyBorder="1" applyAlignment="1">
      <alignment horizontal="center" vertical="center" shrinkToFit="1"/>
    </xf>
    <xf numFmtId="0" fontId="3" fillId="3" borderId="5" xfId="0" applyFont="1" applyFill="1" applyBorder="1" applyAlignment="1">
      <alignment horizontal="left" vertical="center" shrinkToFit="1"/>
    </xf>
    <xf numFmtId="0" fontId="3" fillId="3" borderId="12" xfId="0" applyFont="1" applyFill="1" applyBorder="1" applyAlignment="1">
      <alignment horizontal="center" vertical="center" shrinkToFit="1"/>
    </xf>
    <xf numFmtId="0" fontId="3" fillId="3" borderId="3" xfId="0" applyFont="1" applyFill="1" applyBorder="1" applyAlignment="1">
      <alignment horizontal="center" vertical="center" shrinkToFit="1"/>
    </xf>
    <xf numFmtId="0" fontId="3" fillId="3" borderId="0" xfId="0" applyFont="1" applyFill="1" applyAlignment="1">
      <alignment horizontal="center" vertical="center" shrinkToFit="1"/>
    </xf>
    <xf numFmtId="165" fontId="3" fillId="3" borderId="0" xfId="0" applyNumberFormat="1" applyFont="1" applyFill="1" applyAlignment="1">
      <alignment vertical="center" shrinkToFit="1"/>
    </xf>
    <xf numFmtId="43" fontId="3" fillId="3" borderId="5" xfId="9" applyFont="1" applyFill="1" applyBorder="1" applyAlignment="1">
      <alignment horizontal="left" vertical="center" shrinkToFit="1"/>
    </xf>
    <xf numFmtId="43" fontId="3" fillId="3" borderId="5" xfId="9" applyFont="1" applyFill="1" applyBorder="1" applyAlignment="1">
      <alignment vertical="center" shrinkToFit="1"/>
    </xf>
    <xf numFmtId="0" fontId="3" fillId="3" borderId="5" xfId="11" applyFont="1" applyFill="1" applyBorder="1" applyAlignment="1">
      <alignment vertical="center" shrinkToFit="1"/>
    </xf>
    <xf numFmtId="0" fontId="20" fillId="3" borderId="5" xfId="0" applyFont="1" applyFill="1" applyBorder="1" applyAlignment="1">
      <alignment vertical="center"/>
    </xf>
    <xf numFmtId="0" fontId="3" fillId="3" borderId="0" xfId="0" applyFont="1" applyFill="1" applyAlignment="1">
      <alignment horizontal="left" vertical="center" shrinkToFit="1"/>
    </xf>
    <xf numFmtId="0" fontId="26" fillId="0" borderId="0" xfId="0" applyFont="1" applyAlignment="1">
      <alignment vertical="center"/>
    </xf>
    <xf numFmtId="0" fontId="30" fillId="3" borderId="5" xfId="0" applyFont="1" applyFill="1" applyBorder="1" applyAlignment="1">
      <alignment vertical="center"/>
    </xf>
    <xf numFmtId="165" fontId="30" fillId="3" borderId="5" xfId="0" applyNumberFormat="1" applyFont="1" applyFill="1" applyBorder="1" applyAlignment="1">
      <alignment vertical="center"/>
    </xf>
    <xf numFmtId="0" fontId="30" fillId="3" borderId="0" xfId="0" applyFont="1" applyFill="1" applyAlignment="1">
      <alignment horizontal="left" vertical="center" shrinkToFit="1"/>
    </xf>
    <xf numFmtId="165" fontId="30" fillId="3" borderId="0" xfId="0" applyNumberFormat="1" applyFont="1" applyFill="1" applyAlignment="1">
      <alignment vertical="center"/>
    </xf>
    <xf numFmtId="165" fontId="20" fillId="3" borderId="5" xfId="0" applyNumberFormat="1" applyFont="1" applyFill="1" applyBorder="1" applyAlignment="1">
      <alignment vertical="center"/>
    </xf>
    <xf numFmtId="165" fontId="20" fillId="3" borderId="0" xfId="0" applyNumberFormat="1" applyFont="1" applyFill="1" applyAlignment="1">
      <alignment vertical="center"/>
    </xf>
    <xf numFmtId="0" fontId="20" fillId="3" borderId="5" xfId="0" applyFont="1" applyFill="1" applyBorder="1" applyAlignment="1">
      <alignment vertical="center" shrinkToFit="1"/>
    </xf>
    <xf numFmtId="0" fontId="3" fillId="3" borderId="12" xfId="0" applyFont="1" applyFill="1" applyBorder="1" applyAlignment="1">
      <alignment horizontal="left" vertical="center" shrinkToFit="1"/>
    </xf>
    <xf numFmtId="0" fontId="29" fillId="0" borderId="0" xfId="0" applyFont="1" applyAlignment="1">
      <alignment vertical="center" shrinkToFit="1"/>
    </xf>
    <xf numFmtId="0" fontId="5" fillId="3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19" fillId="3" borderId="2" xfId="0" applyFont="1" applyFill="1" applyBorder="1" applyAlignment="1">
      <alignment horizontal="center" vertical="center" shrinkToFit="1"/>
    </xf>
    <xf numFmtId="0" fontId="19" fillId="3" borderId="5" xfId="0" applyFont="1" applyFill="1" applyBorder="1" applyAlignment="1">
      <alignment horizontal="center" vertical="center" shrinkToFit="1"/>
    </xf>
    <xf numFmtId="0" fontId="19" fillId="3" borderId="4" xfId="0" applyFont="1" applyFill="1" applyBorder="1" applyAlignment="1">
      <alignment horizontal="center" vertical="center" shrinkToFit="1"/>
    </xf>
    <xf numFmtId="0" fontId="19" fillId="3" borderId="1" xfId="0" applyFont="1" applyFill="1" applyBorder="1" applyAlignment="1">
      <alignment horizontal="center" vertical="center" shrinkToFit="1"/>
    </xf>
    <xf numFmtId="0" fontId="22" fillId="3" borderId="0" xfId="0" applyFont="1" applyFill="1" applyAlignment="1">
      <alignment vertical="center"/>
    </xf>
    <xf numFmtId="0" fontId="0" fillId="3" borderId="0" xfId="0" applyFill="1" applyAlignment="1">
      <alignment vertical="center" shrinkToFit="1"/>
    </xf>
    <xf numFmtId="165" fontId="3" fillId="3" borderId="5" xfId="0" applyNumberFormat="1" applyFont="1" applyFill="1" applyBorder="1" applyAlignment="1">
      <alignment horizontal="right" vertical="center" shrinkToFit="1"/>
    </xf>
    <xf numFmtId="49" fontId="3" fillId="3" borderId="0" xfId="1" applyNumberFormat="1" applyFont="1" applyFill="1" applyBorder="1" applyAlignment="1">
      <alignment horizontal="center" vertical="center" shrinkToFit="1"/>
    </xf>
    <xf numFmtId="0" fontId="19" fillId="3" borderId="8" xfId="0" applyFont="1" applyFill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/>
    </xf>
    <xf numFmtId="165" fontId="19" fillId="3" borderId="2" xfId="0" applyNumberFormat="1" applyFont="1" applyFill="1" applyBorder="1" applyAlignment="1">
      <alignment horizontal="center" vertical="center" shrinkToFit="1"/>
    </xf>
    <xf numFmtId="0" fontId="19" fillId="3" borderId="9" xfId="0" applyFont="1" applyFill="1" applyBorder="1" applyAlignment="1">
      <alignment horizontal="center" vertical="center"/>
    </xf>
    <xf numFmtId="165" fontId="19" fillId="3" borderId="4" xfId="0" applyNumberFormat="1" applyFont="1" applyFill="1" applyBorder="1" applyAlignment="1">
      <alignment horizontal="center" vertical="center" shrinkToFit="1"/>
    </xf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vertical="center" shrinkToFit="1"/>
    </xf>
    <xf numFmtId="0" fontId="8" fillId="3" borderId="0" xfId="0" applyFont="1" applyFill="1" applyAlignment="1">
      <alignment horizontal="center" vertical="center" shrinkToFit="1"/>
    </xf>
    <xf numFmtId="43" fontId="8" fillId="3" borderId="0" xfId="1" applyFont="1" applyFill="1" applyBorder="1" applyAlignment="1">
      <alignment horizontal="center" vertical="center" shrinkToFit="1"/>
    </xf>
    <xf numFmtId="0" fontId="40" fillId="3" borderId="0" xfId="0" applyFont="1" applyFill="1" applyAlignment="1">
      <alignment horizontal="center" vertical="center" shrinkToFit="1"/>
    </xf>
    <xf numFmtId="165" fontId="8" fillId="3" borderId="0" xfId="0" applyNumberFormat="1" applyFont="1" applyFill="1" applyAlignment="1">
      <alignment vertical="center" shrinkToFit="1"/>
    </xf>
    <xf numFmtId="165" fontId="40" fillId="3" borderId="0" xfId="0" applyNumberFormat="1" applyFont="1" applyFill="1" applyAlignment="1">
      <alignment vertical="center" shrinkToFit="1"/>
    </xf>
    <xf numFmtId="0" fontId="43" fillId="3" borderId="0" xfId="0" applyFont="1" applyFill="1" applyAlignment="1">
      <alignment vertical="center"/>
    </xf>
    <xf numFmtId="0" fontId="8" fillId="3" borderId="0" xfId="0" applyFont="1" applyFill="1" applyAlignment="1">
      <alignment horizontal="center" vertical="center"/>
    </xf>
    <xf numFmtId="0" fontId="20" fillId="3" borderId="5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 shrinkToFit="1"/>
    </xf>
    <xf numFmtId="43" fontId="7" fillId="3" borderId="1" xfId="1" applyFont="1" applyFill="1" applyBorder="1" applyAlignment="1">
      <alignment vertical="center" shrinkToFit="1"/>
    </xf>
    <xf numFmtId="0" fontId="7" fillId="3" borderId="0" xfId="0" applyFont="1" applyFill="1" applyAlignment="1">
      <alignment vertical="center"/>
    </xf>
    <xf numFmtId="0" fontId="2" fillId="3" borderId="0" xfId="0" applyFont="1" applyFill="1" applyAlignment="1">
      <alignment horizontal="center" shrinkToFit="1"/>
    </xf>
    <xf numFmtId="0" fontId="25" fillId="3" borderId="0" xfId="0" applyFont="1" applyFill="1" applyAlignment="1">
      <alignment shrinkToFit="1"/>
    </xf>
    <xf numFmtId="0" fontId="7" fillId="10" borderId="1" xfId="0" applyFont="1" applyFill="1" applyBorder="1" applyAlignment="1">
      <alignment vertical="center" shrinkToFit="1"/>
    </xf>
    <xf numFmtId="43" fontId="7" fillId="10" borderId="1" xfId="1" applyFont="1" applyFill="1" applyBorder="1" applyAlignment="1">
      <alignment vertical="center" shrinkToFit="1"/>
    </xf>
    <xf numFmtId="0" fontId="7" fillId="9" borderId="1" xfId="0" applyFont="1" applyFill="1" applyBorder="1" applyAlignment="1">
      <alignment vertical="center" shrinkToFit="1"/>
    </xf>
    <xf numFmtId="43" fontId="7" fillId="9" borderId="1" xfId="1" applyFont="1" applyFill="1" applyBorder="1" applyAlignment="1">
      <alignment vertical="center" shrinkToFit="1"/>
    </xf>
    <xf numFmtId="0" fontId="20" fillId="3" borderId="5" xfId="0" applyFont="1" applyFill="1" applyBorder="1" applyAlignment="1">
      <alignment horizontal="center" vertical="center" shrinkToFit="1"/>
    </xf>
    <xf numFmtId="0" fontId="20" fillId="3" borderId="0" xfId="0" applyFont="1" applyFill="1" applyAlignment="1">
      <alignment horizontal="left" vertical="center" shrinkToFit="1"/>
    </xf>
    <xf numFmtId="0" fontId="20" fillId="3" borderId="12" xfId="0" applyFont="1" applyFill="1" applyBorder="1" applyAlignment="1">
      <alignment horizontal="center" vertical="center" shrinkToFit="1"/>
    </xf>
    <xf numFmtId="0" fontId="20" fillId="3" borderId="12" xfId="0" applyFont="1" applyFill="1" applyBorder="1" applyAlignment="1">
      <alignment horizontal="left" vertical="center" shrinkToFit="1"/>
    </xf>
    <xf numFmtId="0" fontId="3" fillId="3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vertical="center"/>
    </xf>
    <xf numFmtId="0" fontId="3" fillId="3" borderId="5" xfId="0" applyFont="1" applyFill="1" applyBorder="1" applyAlignment="1">
      <alignment vertical="center"/>
    </xf>
    <xf numFmtId="165" fontId="3" fillId="3" borderId="5" xfId="0" applyNumberFormat="1" applyFont="1" applyFill="1" applyBorder="1" applyAlignment="1">
      <alignment vertical="center"/>
    </xf>
    <xf numFmtId="165" fontId="3" fillId="3" borderId="0" xfId="0" applyNumberFormat="1" applyFont="1" applyFill="1" applyAlignment="1">
      <alignment vertical="center"/>
    </xf>
    <xf numFmtId="0" fontId="3" fillId="3" borderId="0" xfId="0" applyFont="1" applyFill="1" applyAlignment="1">
      <alignment vertical="center" shrinkToFit="1"/>
    </xf>
    <xf numFmtId="43" fontId="5" fillId="3" borderId="0" xfId="1" applyFont="1" applyFill="1" applyAlignment="1">
      <alignment horizontal="right" vertical="center"/>
    </xf>
    <xf numFmtId="0" fontId="47" fillId="0" borderId="1" xfId="0" applyFont="1" applyBorder="1" applyAlignment="1">
      <alignment horizontal="left" vertical="top" wrapText="1"/>
    </xf>
    <xf numFmtId="0" fontId="47" fillId="0" borderId="1" xfId="0" applyFont="1" applyBorder="1" applyAlignment="1">
      <alignment horizontal="left" vertical="top"/>
    </xf>
    <xf numFmtId="0" fontId="56" fillId="0" borderId="0" xfId="0" applyFont="1"/>
    <xf numFmtId="0" fontId="57" fillId="0" borderId="0" xfId="0" applyFont="1"/>
    <xf numFmtId="165" fontId="50" fillId="0" borderId="0" xfId="1" applyNumberFormat="1" applyFont="1"/>
    <xf numFmtId="0" fontId="52" fillId="0" borderId="0" xfId="0" applyFont="1"/>
    <xf numFmtId="0" fontId="52" fillId="3" borderId="4" xfId="0" applyFont="1" applyFill="1" applyBorder="1" applyAlignment="1">
      <alignment horizontal="center" vertical="top"/>
    </xf>
    <xf numFmtId="0" fontId="55" fillId="3" borderId="15" xfId="0" applyFont="1" applyFill="1" applyBorder="1" applyAlignment="1">
      <alignment horizontal="left" vertical="top" wrapText="1"/>
    </xf>
    <xf numFmtId="0" fontId="55" fillId="3" borderId="14" xfId="0" applyFont="1" applyFill="1" applyBorder="1" applyAlignment="1">
      <alignment horizontal="left" vertical="top" wrapText="1"/>
    </xf>
    <xf numFmtId="0" fontId="45" fillId="0" borderId="0" xfId="0" applyFont="1"/>
    <xf numFmtId="0" fontId="47" fillId="3" borderId="1" xfId="0" applyFont="1" applyFill="1" applyBorder="1" applyAlignment="1">
      <alignment horizontal="left" vertical="top" wrapText="1"/>
    </xf>
    <xf numFmtId="0" fontId="47" fillId="3" borderId="9" xfId="0" applyFont="1" applyFill="1" applyBorder="1" applyAlignment="1">
      <alignment horizontal="left" vertical="top" wrapText="1"/>
    </xf>
    <xf numFmtId="0" fontId="47" fillId="3" borderId="8" xfId="0" applyFont="1" applyFill="1" applyBorder="1" applyAlignment="1">
      <alignment horizontal="left" vertical="top" wrapText="1"/>
    </xf>
    <xf numFmtId="0" fontId="47" fillId="3" borderId="5" xfId="0" applyFont="1" applyFill="1" applyBorder="1" applyAlignment="1">
      <alignment vertical="top" wrapText="1"/>
    </xf>
    <xf numFmtId="0" fontId="55" fillId="3" borderId="14" xfId="0" applyFont="1" applyFill="1" applyBorder="1" applyAlignment="1">
      <alignment vertical="top" wrapText="1"/>
    </xf>
    <xf numFmtId="0" fontId="55" fillId="3" borderId="15" xfId="0" applyFont="1" applyFill="1" applyBorder="1" applyAlignment="1">
      <alignment vertical="top" wrapText="1"/>
    </xf>
    <xf numFmtId="0" fontId="55" fillId="3" borderId="13" xfId="0" applyFont="1" applyFill="1" applyBorder="1" applyAlignment="1">
      <alignment vertical="top" wrapText="1"/>
    </xf>
    <xf numFmtId="165" fontId="47" fillId="0" borderId="1" xfId="1" applyNumberFormat="1" applyFont="1" applyBorder="1" applyAlignment="1">
      <alignment horizontal="right" vertical="top" wrapText="1"/>
    </xf>
    <xf numFmtId="165" fontId="61" fillId="0" borderId="1" xfId="0" applyNumberFormat="1" applyFont="1" applyBorder="1" applyAlignment="1">
      <alignment horizontal="right" vertical="top"/>
    </xf>
    <xf numFmtId="165" fontId="47" fillId="0" borderId="1" xfId="1" applyNumberFormat="1" applyFont="1" applyBorder="1" applyAlignment="1">
      <alignment horizontal="right" vertical="top"/>
    </xf>
    <xf numFmtId="165" fontId="47" fillId="0" borderId="2" xfId="1" applyNumberFormat="1" applyFont="1" applyBorder="1" applyAlignment="1">
      <alignment horizontal="right" vertical="top"/>
    </xf>
    <xf numFmtId="165" fontId="61" fillId="0" borderId="2" xfId="0" applyNumberFormat="1" applyFont="1" applyBorder="1" applyAlignment="1">
      <alignment horizontal="right" vertical="top"/>
    </xf>
    <xf numFmtId="165" fontId="47" fillId="3" borderId="11" xfId="1" applyNumberFormat="1" applyFont="1" applyFill="1" applyBorder="1" applyAlignment="1">
      <alignment horizontal="right" vertical="top"/>
    </xf>
    <xf numFmtId="165" fontId="47" fillId="3" borderId="2" xfId="1" applyNumberFormat="1" applyFont="1" applyFill="1" applyBorder="1" applyAlignment="1">
      <alignment horizontal="right" vertical="top"/>
    </xf>
    <xf numFmtId="165" fontId="47" fillId="3" borderId="0" xfId="1" applyNumberFormat="1" applyFont="1" applyFill="1" applyBorder="1" applyAlignment="1">
      <alignment horizontal="right" vertical="top"/>
    </xf>
    <xf numFmtId="165" fontId="47" fillId="3" borderId="5" xfId="1" applyNumberFormat="1" applyFont="1" applyFill="1" applyBorder="1" applyAlignment="1">
      <alignment horizontal="right" vertical="top"/>
    </xf>
    <xf numFmtId="165" fontId="55" fillId="3" borderId="6" xfId="1" applyNumberFormat="1" applyFont="1" applyFill="1" applyBorder="1" applyAlignment="1">
      <alignment horizontal="right" vertical="top"/>
    </xf>
    <xf numFmtId="165" fontId="55" fillId="3" borderId="4" xfId="1" applyNumberFormat="1" applyFont="1" applyFill="1" applyBorder="1" applyAlignment="1">
      <alignment horizontal="right" vertical="top"/>
    </xf>
    <xf numFmtId="165" fontId="55" fillId="3" borderId="9" xfId="1" applyNumberFormat="1" applyFont="1" applyFill="1" applyBorder="1" applyAlignment="1">
      <alignment horizontal="right" vertical="top"/>
    </xf>
    <xf numFmtId="165" fontId="55" fillId="3" borderId="1" xfId="1" applyNumberFormat="1" applyFont="1" applyFill="1" applyBorder="1" applyAlignment="1">
      <alignment horizontal="right" vertical="top"/>
    </xf>
    <xf numFmtId="165" fontId="58" fillId="3" borderId="1" xfId="1" applyNumberFormat="1" applyFont="1" applyFill="1" applyBorder="1" applyAlignment="1">
      <alignment horizontal="right" vertical="top"/>
    </xf>
    <xf numFmtId="165" fontId="58" fillId="0" borderId="1" xfId="1" applyNumberFormat="1" applyFont="1" applyBorder="1" applyAlignment="1">
      <alignment horizontal="right" vertical="top"/>
    </xf>
    <xf numFmtId="165" fontId="55" fillId="0" borderId="1" xfId="1" applyNumberFormat="1" applyFont="1" applyBorder="1" applyAlignment="1">
      <alignment horizontal="right" vertical="top"/>
    </xf>
    <xf numFmtId="165" fontId="47" fillId="0" borderId="4" xfId="1" applyNumberFormat="1" applyFont="1" applyBorder="1" applyAlignment="1">
      <alignment horizontal="right" vertical="top"/>
    </xf>
    <xf numFmtId="165" fontId="61" fillId="0" borderId="4" xfId="0" applyNumberFormat="1" applyFont="1" applyBorder="1" applyAlignment="1">
      <alignment horizontal="right" vertical="top"/>
    </xf>
    <xf numFmtId="165" fontId="47" fillId="3" borderId="4" xfId="1" applyNumberFormat="1" applyFont="1" applyFill="1" applyBorder="1" applyAlignment="1">
      <alignment horizontal="right" vertical="top"/>
    </xf>
    <xf numFmtId="165" fontId="47" fillId="3" borderId="6" xfId="1" applyNumberFormat="1" applyFont="1" applyFill="1" applyBorder="1" applyAlignment="1">
      <alignment horizontal="right" vertical="top"/>
    </xf>
    <xf numFmtId="165" fontId="58" fillId="3" borderId="11" xfId="1" applyNumberFormat="1" applyFont="1" applyFill="1" applyBorder="1" applyAlignment="1">
      <alignment horizontal="right" vertical="top"/>
    </xf>
    <xf numFmtId="165" fontId="58" fillId="3" borderId="2" xfId="1" applyNumberFormat="1" applyFont="1" applyFill="1" applyBorder="1" applyAlignment="1">
      <alignment horizontal="right" vertical="top"/>
    </xf>
    <xf numFmtId="165" fontId="58" fillId="3" borderId="8" xfId="1" applyNumberFormat="1" applyFont="1" applyFill="1" applyBorder="1" applyAlignment="1">
      <alignment horizontal="right" vertical="top"/>
    </xf>
    <xf numFmtId="165" fontId="63" fillId="3" borderId="2" xfId="0" applyNumberFormat="1" applyFont="1" applyFill="1" applyBorder="1" applyAlignment="1">
      <alignment horizontal="right" vertical="top"/>
    </xf>
    <xf numFmtId="165" fontId="47" fillId="3" borderId="9" xfId="1" applyNumberFormat="1" applyFont="1" applyFill="1" applyBorder="1" applyAlignment="1">
      <alignment horizontal="right" vertical="top"/>
    </xf>
    <xf numFmtId="165" fontId="62" fillId="0" borderId="1" xfId="0" applyNumberFormat="1" applyFont="1" applyBorder="1" applyAlignment="1">
      <alignment horizontal="right" vertical="center"/>
    </xf>
    <xf numFmtId="0" fontId="59" fillId="3" borderId="0" xfId="0" applyFont="1" applyFill="1"/>
    <xf numFmtId="0" fontId="60" fillId="3" borderId="0" xfId="0" applyFont="1" applyFill="1"/>
    <xf numFmtId="0" fontId="56" fillId="3" borderId="0" xfId="0" applyFont="1" applyFill="1"/>
    <xf numFmtId="0" fontId="57" fillId="3" borderId="0" xfId="0" applyFont="1" applyFill="1"/>
    <xf numFmtId="0" fontId="50" fillId="3" borderId="0" xfId="0" applyFont="1" applyFill="1"/>
    <xf numFmtId="0" fontId="52" fillId="3" borderId="0" xfId="0" applyFont="1" applyFill="1"/>
    <xf numFmtId="0" fontId="45" fillId="3" borderId="0" xfId="0" applyFont="1" applyFill="1"/>
    <xf numFmtId="1" fontId="30" fillId="3" borderId="4" xfId="0" applyNumberFormat="1" applyFont="1" applyFill="1" applyBorder="1" applyAlignment="1">
      <alignment horizontal="center" vertical="center" shrinkToFit="1"/>
    </xf>
    <xf numFmtId="0" fontId="30" fillId="3" borderId="4" xfId="0" applyFont="1" applyFill="1" applyBorder="1" applyAlignment="1">
      <alignment horizontal="center" vertical="center" shrinkToFit="1"/>
    </xf>
    <xf numFmtId="165" fontId="30" fillId="3" borderId="4" xfId="0" applyNumberFormat="1" applyFont="1" applyFill="1" applyBorder="1" applyAlignment="1">
      <alignment vertical="center" shrinkToFit="1"/>
    </xf>
    <xf numFmtId="0" fontId="30" fillId="3" borderId="4" xfId="0" applyFont="1" applyFill="1" applyBorder="1" applyAlignment="1">
      <alignment vertical="center" shrinkToFit="1"/>
    </xf>
    <xf numFmtId="0" fontId="20" fillId="3" borderId="4" xfId="0" applyFont="1" applyFill="1" applyBorder="1" applyAlignment="1">
      <alignment vertical="center" shrinkToFit="1"/>
    </xf>
    <xf numFmtId="0" fontId="3" fillId="3" borderId="4" xfId="0" applyFont="1" applyFill="1" applyBorder="1" applyAlignment="1">
      <alignment horizontal="center" vertical="center" shrinkToFit="1"/>
    </xf>
    <xf numFmtId="165" fontId="8" fillId="3" borderId="1" xfId="0" applyNumberFormat="1" applyFont="1" applyFill="1" applyBorder="1" applyAlignment="1">
      <alignment horizontal="right" vertical="center" shrinkToFit="1"/>
    </xf>
    <xf numFmtId="49" fontId="3" fillId="3" borderId="3" xfId="1" applyNumberFormat="1" applyFont="1" applyFill="1" applyBorder="1" applyAlignment="1">
      <alignment horizontal="center" vertical="center" shrinkToFit="1"/>
    </xf>
    <xf numFmtId="49" fontId="30" fillId="3" borderId="3" xfId="1" applyNumberFormat="1" applyFont="1" applyFill="1" applyBorder="1" applyAlignment="1">
      <alignment horizontal="center" vertical="center" shrinkToFit="1"/>
    </xf>
    <xf numFmtId="43" fontId="3" fillId="3" borderId="4" xfId="1" applyFont="1" applyFill="1" applyBorder="1" applyAlignment="1">
      <alignment horizontal="center" vertical="center" shrinkToFit="1"/>
    </xf>
    <xf numFmtId="165" fontId="40" fillId="3" borderId="4" xfId="0" applyNumberFormat="1" applyFont="1" applyFill="1" applyBorder="1" applyAlignment="1">
      <alignment vertical="center" shrinkToFit="1"/>
    </xf>
    <xf numFmtId="0" fontId="5" fillId="3" borderId="0" xfId="0" applyFont="1" applyFill="1" applyAlignment="1">
      <alignment horizontal="center" vertical="center"/>
    </xf>
    <xf numFmtId="0" fontId="53" fillId="3" borderId="2" xfId="0" applyFont="1" applyFill="1" applyBorder="1" applyAlignment="1">
      <alignment horizontal="center" vertical="center" shrinkToFit="1"/>
    </xf>
    <xf numFmtId="0" fontId="53" fillId="3" borderId="4" xfId="0" applyFont="1" applyFill="1" applyBorder="1" applyAlignment="1">
      <alignment horizontal="center" vertical="center" shrinkToFit="1"/>
    </xf>
    <xf numFmtId="0" fontId="53" fillId="3" borderId="5" xfId="0" applyFont="1" applyFill="1" applyBorder="1" applyAlignment="1">
      <alignment horizontal="center" vertical="center" shrinkToFit="1"/>
    </xf>
    <xf numFmtId="0" fontId="65" fillId="0" borderId="0" xfId="0" applyFont="1" applyAlignment="1">
      <alignment shrinkToFit="1"/>
    </xf>
    <xf numFmtId="43" fontId="66" fillId="3" borderId="0" xfId="1" applyFont="1" applyFill="1" applyAlignment="1">
      <alignment vertical="center"/>
    </xf>
    <xf numFmtId="43" fontId="5" fillId="3" borderId="0" xfId="1" applyFont="1" applyFill="1" applyBorder="1" applyAlignment="1">
      <alignment vertical="center"/>
    </xf>
    <xf numFmtId="0" fontId="51" fillId="3" borderId="3" xfId="0" applyFont="1" applyFill="1" applyBorder="1" applyAlignment="1">
      <alignment vertical="center" shrinkToFit="1"/>
    </xf>
    <xf numFmtId="49" fontId="30" fillId="3" borderId="0" xfId="1" applyNumberFormat="1" applyFont="1" applyFill="1" applyBorder="1" applyAlignment="1">
      <alignment horizontal="center" vertical="center" shrinkToFit="1"/>
    </xf>
    <xf numFmtId="165" fontId="40" fillId="3" borderId="12" xfId="0" applyNumberFormat="1" applyFont="1" applyFill="1" applyBorder="1" applyAlignment="1">
      <alignment vertical="center" shrinkToFit="1"/>
    </xf>
    <xf numFmtId="165" fontId="30" fillId="3" borderId="12" xfId="0" applyNumberFormat="1" applyFont="1" applyFill="1" applyBorder="1" applyAlignment="1">
      <alignment vertical="center" shrinkToFit="1"/>
    </xf>
    <xf numFmtId="0" fontId="28" fillId="0" borderId="5" xfId="0" applyFont="1" applyBorder="1" applyAlignment="1">
      <alignment vertical="center" shrinkToFit="1"/>
    </xf>
    <xf numFmtId="0" fontId="3" fillId="3" borderId="5" xfId="0" applyFont="1" applyFill="1" applyBorder="1" applyAlignment="1">
      <alignment horizontal="center" vertical="center"/>
    </xf>
    <xf numFmtId="0" fontId="28" fillId="0" borderId="9" xfId="0" applyFont="1" applyBorder="1" applyAlignment="1">
      <alignment vertical="center" shrinkToFit="1"/>
    </xf>
    <xf numFmtId="0" fontId="28" fillId="0" borderId="6" xfId="0" applyFont="1" applyBorder="1" applyAlignment="1">
      <alignment vertical="center" shrinkToFit="1"/>
    </xf>
    <xf numFmtId="49" fontId="3" fillId="3" borderId="4" xfId="1" applyNumberFormat="1" applyFont="1" applyFill="1" applyBorder="1" applyAlignment="1">
      <alignment horizontal="center" vertical="center" shrinkToFit="1"/>
    </xf>
    <xf numFmtId="0" fontId="8" fillId="3" borderId="4" xfId="0" applyFont="1" applyFill="1" applyBorder="1" applyAlignment="1">
      <alignment vertical="center" shrinkToFit="1"/>
    </xf>
    <xf numFmtId="165" fontId="8" fillId="3" borderId="1" xfId="0" applyNumberFormat="1" applyFont="1" applyFill="1" applyBorder="1" applyAlignment="1">
      <alignment vertical="center" shrinkToFit="1"/>
    </xf>
    <xf numFmtId="43" fontId="26" fillId="0" borderId="0" xfId="1" applyFont="1" applyAlignment="1">
      <alignment vertical="center"/>
    </xf>
    <xf numFmtId="165" fontId="58" fillId="3" borderId="4" xfId="1" applyNumberFormat="1" applyFont="1" applyFill="1" applyBorder="1" applyAlignment="1">
      <alignment horizontal="right" vertical="top"/>
    </xf>
    <xf numFmtId="0" fontId="68" fillId="0" borderId="1" xfId="0" applyFont="1" applyBorder="1" applyAlignment="1">
      <alignment horizontal="center" vertical="top" wrapText="1"/>
    </xf>
    <xf numFmtId="0" fontId="68" fillId="0" borderId="1" xfId="0" applyFont="1" applyBorder="1" applyAlignment="1">
      <alignment horizontal="center" vertical="top"/>
    </xf>
    <xf numFmtId="0" fontId="68" fillId="3" borderId="5" xfId="0" applyFont="1" applyFill="1" applyBorder="1" applyAlignment="1">
      <alignment horizontal="center" vertical="top"/>
    </xf>
    <xf numFmtId="0" fontId="70" fillId="3" borderId="4" xfId="0" applyFont="1" applyFill="1" applyBorder="1" applyAlignment="1">
      <alignment horizontal="center" vertical="top"/>
    </xf>
    <xf numFmtId="0" fontId="68" fillId="0" borderId="4" xfId="0" applyFont="1" applyBorder="1" applyAlignment="1">
      <alignment horizontal="center" vertical="top"/>
    </xf>
    <xf numFmtId="0" fontId="69" fillId="3" borderId="2" xfId="0" applyFont="1" applyFill="1" applyBorder="1" applyAlignment="1">
      <alignment horizontal="center" vertical="top"/>
    </xf>
    <xf numFmtId="0" fontId="68" fillId="3" borderId="4" xfId="0" applyFont="1" applyFill="1" applyBorder="1" applyAlignment="1">
      <alignment horizontal="center" vertical="top"/>
    </xf>
    <xf numFmtId="0" fontId="68" fillId="0" borderId="2" xfId="0" applyFont="1" applyBorder="1" applyAlignment="1">
      <alignment horizontal="center" vertical="top"/>
    </xf>
    <xf numFmtId="0" fontId="69" fillId="3" borderId="11" xfId="0" applyFont="1" applyFill="1" applyBorder="1" applyAlignment="1">
      <alignment horizontal="center" vertical="top"/>
    </xf>
    <xf numFmtId="0" fontId="71" fillId="0" borderId="1" xfId="0" applyFont="1" applyBorder="1" applyAlignment="1">
      <alignment vertical="center" wrapText="1"/>
    </xf>
    <xf numFmtId="0" fontId="47" fillId="0" borderId="1" xfId="0" applyFont="1" applyBorder="1" applyAlignment="1">
      <alignment horizontal="center" vertical="top"/>
    </xf>
    <xf numFmtId="0" fontId="47" fillId="3" borderId="8" xfId="0" applyFont="1" applyFill="1" applyBorder="1" applyAlignment="1">
      <alignment horizontal="center" vertical="top"/>
    </xf>
    <xf numFmtId="0" fontId="47" fillId="3" borderId="3" xfId="0" applyFont="1" applyFill="1" applyBorder="1" applyAlignment="1">
      <alignment horizontal="center" vertical="top"/>
    </xf>
    <xf numFmtId="0" fontId="58" fillId="3" borderId="5" xfId="0" applyFont="1" applyFill="1" applyBorder="1" applyAlignment="1">
      <alignment horizontal="center" vertical="top"/>
    </xf>
    <xf numFmtId="0" fontId="58" fillId="3" borderId="4" xfId="0" applyFont="1" applyFill="1" applyBorder="1" applyAlignment="1">
      <alignment horizontal="center" vertical="top"/>
    </xf>
    <xf numFmtId="0" fontId="47" fillId="3" borderId="1" xfId="0" applyFont="1" applyFill="1" applyBorder="1" applyAlignment="1">
      <alignment horizontal="center" vertical="top"/>
    </xf>
    <xf numFmtId="0" fontId="47" fillId="0" borderId="4" xfId="0" applyFont="1" applyBorder="1" applyAlignment="1">
      <alignment horizontal="center" vertical="top"/>
    </xf>
    <xf numFmtId="0" fontId="47" fillId="3" borderId="2" xfId="0" applyFont="1" applyFill="1" applyBorder="1" applyAlignment="1">
      <alignment horizontal="center" vertical="top"/>
    </xf>
    <xf numFmtId="0" fontId="47" fillId="0" borderId="2" xfId="0" applyFont="1" applyBorder="1" applyAlignment="1">
      <alignment horizontal="center" vertical="top"/>
    </xf>
    <xf numFmtId="0" fontId="47" fillId="3" borderId="5" xfId="0" applyFont="1" applyFill="1" applyBorder="1" applyAlignment="1">
      <alignment horizontal="center" vertical="top"/>
    </xf>
    <xf numFmtId="0" fontId="58" fillId="3" borderId="9" xfId="0" applyFont="1" applyFill="1" applyBorder="1" applyAlignment="1">
      <alignment horizontal="center" vertical="top"/>
    </xf>
    <xf numFmtId="0" fontId="47" fillId="0" borderId="5" xfId="0" applyFont="1" applyBorder="1" applyAlignment="1">
      <alignment horizontal="center" vertical="top"/>
    </xf>
    <xf numFmtId="0" fontId="55" fillId="3" borderId="2" xfId="0" applyFont="1" applyFill="1" applyBorder="1" applyAlignment="1">
      <alignment horizontal="center" vertical="top"/>
    </xf>
    <xf numFmtId="0" fontId="47" fillId="3" borderId="1" xfId="0" applyFont="1" applyFill="1" applyBorder="1" applyAlignment="1">
      <alignment horizontal="center" vertical="top" wrapText="1"/>
    </xf>
    <xf numFmtId="0" fontId="47" fillId="0" borderId="1" xfId="0" applyFont="1" applyBorder="1" applyAlignment="1">
      <alignment horizontal="center" vertical="top" wrapText="1"/>
    </xf>
    <xf numFmtId="0" fontId="55" fillId="3" borderId="1" xfId="0" applyFont="1" applyFill="1" applyBorder="1" applyAlignment="1">
      <alignment horizontal="center" vertical="top"/>
    </xf>
    <xf numFmtId="0" fontId="47" fillId="3" borderId="13" xfId="0" applyFont="1" applyFill="1" applyBorder="1" applyAlignment="1">
      <alignment horizontal="center" vertical="top"/>
    </xf>
    <xf numFmtId="0" fontId="47" fillId="3" borderId="14" xfId="0" applyFont="1" applyFill="1" applyBorder="1" applyAlignment="1">
      <alignment horizontal="center" vertical="top"/>
    </xf>
    <xf numFmtId="0" fontId="58" fillId="3" borderId="13" xfId="0" applyFont="1" applyFill="1" applyBorder="1" applyAlignment="1">
      <alignment horizontal="center" vertical="top"/>
    </xf>
    <xf numFmtId="0" fontId="47" fillId="0" borderId="2" xfId="0" applyFont="1" applyBorder="1" applyAlignment="1">
      <alignment horizontal="center" vertical="top" wrapText="1"/>
    </xf>
    <xf numFmtId="0" fontId="55" fillId="0" borderId="4" xfId="0" applyFont="1" applyBorder="1" applyAlignment="1">
      <alignment horizontal="center" vertical="top" wrapText="1"/>
    </xf>
    <xf numFmtId="165" fontId="62" fillId="0" borderId="1" xfId="0" applyNumberFormat="1" applyFont="1" applyBorder="1" applyAlignment="1">
      <alignment horizontal="right" vertical="center" wrapText="1"/>
    </xf>
    <xf numFmtId="0" fontId="58" fillId="0" borderId="5" xfId="0" applyFont="1" applyBorder="1" applyAlignment="1">
      <alignment horizontal="center" vertical="top"/>
    </xf>
    <xf numFmtId="165" fontId="47" fillId="3" borderId="8" xfId="1" applyNumberFormat="1" applyFont="1" applyFill="1" applyBorder="1" applyAlignment="1">
      <alignment horizontal="right" vertical="top"/>
    </xf>
    <xf numFmtId="165" fontId="47" fillId="3" borderId="3" xfId="1" applyNumberFormat="1" applyFont="1" applyFill="1" applyBorder="1" applyAlignment="1">
      <alignment horizontal="right" vertical="top"/>
    </xf>
    <xf numFmtId="0" fontId="47" fillId="3" borderId="12" xfId="0" applyFont="1" applyFill="1" applyBorder="1" applyAlignment="1">
      <alignment horizontal="center" vertical="top"/>
    </xf>
    <xf numFmtId="0" fontId="55" fillId="3" borderId="14" xfId="0" applyFont="1" applyFill="1" applyBorder="1" applyAlignment="1">
      <alignment horizontal="center" vertical="top" wrapText="1"/>
    </xf>
    <xf numFmtId="0" fontId="19" fillId="3" borderId="2" xfId="0" applyFont="1" applyFill="1" applyBorder="1" applyAlignment="1">
      <alignment horizontal="center" vertical="center"/>
    </xf>
    <xf numFmtId="0" fontId="19" fillId="3" borderId="5" xfId="0" applyFont="1" applyFill="1" applyBorder="1" applyAlignment="1">
      <alignment horizontal="center" vertical="center"/>
    </xf>
    <xf numFmtId="0" fontId="19" fillId="3" borderId="4" xfId="0" applyFont="1" applyFill="1" applyBorder="1" applyAlignment="1">
      <alignment horizontal="center" vertical="center"/>
    </xf>
    <xf numFmtId="0" fontId="68" fillId="3" borderId="6" xfId="0" applyFont="1" applyFill="1" applyBorder="1" applyAlignment="1">
      <alignment horizontal="center" vertical="top"/>
    </xf>
    <xf numFmtId="166" fontId="44" fillId="3" borderId="1" xfId="0" quotePrefix="1" applyNumberFormat="1" applyFont="1" applyFill="1" applyBorder="1" applyAlignment="1">
      <alignment horizontal="center" vertical="center" shrinkToFit="1"/>
    </xf>
    <xf numFmtId="43" fontId="5" fillId="3" borderId="10" xfId="1" applyFont="1" applyFill="1" applyBorder="1" applyAlignment="1">
      <alignment vertical="center"/>
    </xf>
    <xf numFmtId="0" fontId="70" fillId="3" borderId="1" xfId="0" applyFont="1" applyFill="1" applyBorder="1" applyAlignment="1">
      <alignment horizontal="center" vertical="top"/>
    </xf>
    <xf numFmtId="165" fontId="19" fillId="3" borderId="1" xfId="0" applyNumberFormat="1" applyFont="1" applyFill="1" applyBorder="1" applyAlignment="1">
      <alignment horizontal="center" vertical="center" shrinkToFit="1"/>
    </xf>
    <xf numFmtId="0" fontId="46" fillId="3" borderId="0" xfId="0" applyFont="1" applyFill="1" applyAlignment="1">
      <alignment horizontal="center" vertical="center"/>
    </xf>
    <xf numFmtId="0" fontId="53" fillId="3" borderId="0" xfId="0" applyFont="1" applyFill="1" applyAlignment="1">
      <alignment vertical="center" wrapText="1"/>
    </xf>
    <xf numFmtId="165" fontId="62" fillId="3" borderId="0" xfId="0" applyNumberFormat="1" applyFont="1" applyFill="1" applyAlignment="1">
      <alignment horizontal="right" vertical="center"/>
    </xf>
    <xf numFmtId="165" fontId="46" fillId="3" borderId="0" xfId="0" applyNumberFormat="1" applyFont="1" applyFill="1" applyAlignment="1">
      <alignment horizontal="right" vertical="center" wrapText="1"/>
    </xf>
    <xf numFmtId="0" fontId="55" fillId="3" borderId="6" xfId="0" applyFont="1" applyFill="1" applyBorder="1" applyAlignment="1">
      <alignment horizontal="left" vertical="top" wrapText="1"/>
    </xf>
    <xf numFmtId="0" fontId="45" fillId="3" borderId="3" xfId="0" applyFont="1" applyFill="1" applyBorder="1" applyAlignment="1">
      <alignment horizontal="center" vertical="top"/>
    </xf>
    <xf numFmtId="0" fontId="52" fillId="3" borderId="3" xfId="0" applyFont="1" applyFill="1" applyBorder="1" applyAlignment="1">
      <alignment horizontal="center" vertical="top"/>
    </xf>
    <xf numFmtId="0" fontId="55" fillId="3" borderId="13" xfId="0" applyFont="1" applyFill="1" applyBorder="1" applyAlignment="1">
      <alignment horizontal="left" vertical="top" wrapText="1"/>
    </xf>
    <xf numFmtId="0" fontId="7" fillId="3" borderId="2" xfId="0" applyFont="1" applyFill="1" applyBorder="1" applyAlignment="1">
      <alignment horizontal="center" vertical="top"/>
    </xf>
    <xf numFmtId="165" fontId="55" fillId="3" borderId="2" xfId="1" applyNumberFormat="1" applyFont="1" applyFill="1" applyBorder="1" applyAlignment="1">
      <alignment horizontal="right" vertical="top"/>
    </xf>
    <xf numFmtId="0" fontId="47" fillId="3" borderId="14" xfId="0" applyFont="1" applyFill="1" applyBorder="1" applyAlignment="1">
      <alignment horizontal="left" vertical="top" wrapText="1"/>
    </xf>
    <xf numFmtId="0" fontId="22" fillId="3" borderId="4" xfId="0" applyFont="1" applyFill="1" applyBorder="1" applyAlignment="1">
      <alignment horizontal="center" vertical="top"/>
    </xf>
    <xf numFmtId="0" fontId="22" fillId="3" borderId="4" xfId="0" applyFont="1" applyFill="1" applyBorder="1" applyAlignment="1">
      <alignment horizontal="center" vertical="top" wrapText="1"/>
    </xf>
    <xf numFmtId="0" fontId="55" fillId="3" borderId="2" xfId="0" applyFont="1" applyFill="1" applyBorder="1" applyAlignment="1">
      <alignment horizontal="left" vertical="top" wrapText="1"/>
    </xf>
    <xf numFmtId="0" fontId="55" fillId="3" borderId="4" xfId="0" applyFont="1" applyFill="1" applyBorder="1" applyAlignment="1">
      <alignment horizontal="left" vertical="top" wrapText="1"/>
    </xf>
    <xf numFmtId="0" fontId="7" fillId="3" borderId="4" xfId="0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top"/>
    </xf>
    <xf numFmtId="43" fontId="22" fillId="3" borderId="1" xfId="1" applyFont="1" applyFill="1" applyBorder="1" applyAlignment="1">
      <alignment vertical="center" shrinkToFit="1"/>
    </xf>
    <xf numFmtId="43" fontId="22" fillId="10" borderId="1" xfId="1" applyFont="1" applyFill="1" applyBorder="1" applyAlignment="1">
      <alignment vertical="center" shrinkToFit="1"/>
    </xf>
    <xf numFmtId="43" fontId="16" fillId="3" borderId="0" xfId="1" applyFont="1" applyFill="1" applyAlignment="1">
      <alignment vertical="center"/>
    </xf>
    <xf numFmtId="0" fontId="58" fillId="3" borderId="9" xfId="0" applyFont="1" applyFill="1" applyBorder="1" applyAlignment="1">
      <alignment horizontal="left" vertical="top" wrapText="1"/>
    </xf>
    <xf numFmtId="0" fontId="69" fillId="3" borderId="4" xfId="0" applyFont="1" applyFill="1" applyBorder="1" applyAlignment="1">
      <alignment horizontal="center" vertical="top"/>
    </xf>
    <xf numFmtId="165" fontId="58" fillId="3" borderId="6" xfId="1" applyNumberFormat="1" applyFont="1" applyFill="1" applyBorder="1" applyAlignment="1">
      <alignment horizontal="right" vertical="top"/>
    </xf>
    <xf numFmtId="0" fontId="69" fillId="3" borderId="8" xfId="0" applyFont="1" applyFill="1" applyBorder="1" applyAlignment="1">
      <alignment horizontal="center" vertical="top"/>
    </xf>
    <xf numFmtId="0" fontId="68" fillId="3" borderId="1" xfId="0" applyFont="1" applyFill="1" applyBorder="1" applyAlignment="1">
      <alignment horizontal="center" vertical="top"/>
    </xf>
    <xf numFmtId="0" fontId="55" fillId="3" borderId="1" xfId="0" applyFont="1" applyFill="1" applyBorder="1" applyAlignment="1">
      <alignment horizontal="center" vertical="top" wrapText="1"/>
    </xf>
    <xf numFmtId="0" fontId="55" fillId="3" borderId="2" xfId="0" applyFont="1" applyFill="1" applyBorder="1" applyAlignment="1">
      <alignment horizontal="center" vertical="top" wrapText="1"/>
    </xf>
    <xf numFmtId="0" fontId="55" fillId="3" borderId="11" xfId="0" applyFont="1" applyFill="1" applyBorder="1" applyAlignment="1">
      <alignment horizontal="left" vertical="top" wrapText="1"/>
    </xf>
    <xf numFmtId="0" fontId="55" fillId="3" borderId="0" xfId="0" applyFont="1" applyFill="1" applyAlignment="1">
      <alignment horizontal="left" vertical="top" wrapText="1"/>
    </xf>
    <xf numFmtId="0" fontId="55" fillId="3" borderId="1" xfId="0" applyFont="1" applyFill="1" applyBorder="1" applyAlignment="1">
      <alignment horizontal="left" vertical="top" wrapText="1"/>
    </xf>
    <xf numFmtId="165" fontId="62" fillId="0" borderId="1" xfId="0" applyNumberFormat="1" applyFont="1" applyBorder="1" applyAlignment="1">
      <alignment horizontal="right" vertical="top"/>
    </xf>
    <xf numFmtId="0" fontId="55" fillId="0" borderId="1" xfId="0" applyFont="1" applyBorder="1" applyAlignment="1">
      <alignment horizontal="left" vertical="top" wrapText="1"/>
    </xf>
    <xf numFmtId="0" fontId="70" fillId="3" borderId="8" xfId="0" applyFont="1" applyFill="1" applyBorder="1" applyAlignment="1">
      <alignment horizontal="center" vertical="top"/>
    </xf>
    <xf numFmtId="165" fontId="55" fillId="3" borderId="11" xfId="1" applyNumberFormat="1" applyFont="1" applyFill="1" applyBorder="1" applyAlignment="1">
      <alignment horizontal="right" vertical="top"/>
    </xf>
    <xf numFmtId="0" fontId="55" fillId="0" borderId="1" xfId="0" applyFont="1" applyBorder="1" applyAlignment="1">
      <alignment horizontal="left" vertical="top"/>
    </xf>
    <xf numFmtId="0" fontId="70" fillId="0" borderId="1" xfId="0" applyFont="1" applyBorder="1" applyAlignment="1">
      <alignment horizontal="center" vertical="top"/>
    </xf>
    <xf numFmtId="0" fontId="55" fillId="0" borderId="15" xfId="0" applyFont="1" applyBorder="1" applyAlignment="1">
      <alignment horizontal="left" vertical="top"/>
    </xf>
    <xf numFmtId="0" fontId="55" fillId="0" borderId="14" xfId="0" applyFont="1" applyBorder="1" applyAlignment="1">
      <alignment horizontal="left" vertical="top"/>
    </xf>
    <xf numFmtId="0" fontId="70" fillId="0" borderId="4" xfId="0" applyFont="1" applyBorder="1" applyAlignment="1">
      <alignment horizontal="center" vertical="top"/>
    </xf>
    <xf numFmtId="165" fontId="55" fillId="0" borderId="4" xfId="1" applyNumberFormat="1" applyFont="1" applyBorder="1" applyAlignment="1">
      <alignment horizontal="right" vertical="top"/>
    </xf>
    <xf numFmtId="165" fontId="62" fillId="0" borderId="4" xfId="0" applyNumberFormat="1" applyFont="1" applyBorder="1" applyAlignment="1">
      <alignment horizontal="right" vertical="top"/>
    </xf>
    <xf numFmtId="0" fontId="70" fillId="0" borderId="1" xfId="0" applyFont="1" applyBorder="1" applyAlignment="1">
      <alignment horizontal="center" vertical="top" shrinkToFit="1"/>
    </xf>
    <xf numFmtId="0" fontId="70" fillId="3" borderId="9" xfId="0" applyFont="1" applyFill="1" applyBorder="1" applyAlignment="1">
      <alignment horizontal="center" vertical="top"/>
    </xf>
    <xf numFmtId="0" fontId="55" fillId="0" borderId="14" xfId="0" applyFont="1" applyBorder="1" applyAlignment="1">
      <alignment horizontal="left" vertical="top" wrapText="1"/>
    </xf>
    <xf numFmtId="0" fontId="55" fillId="3" borderId="16" xfId="0" applyFont="1" applyFill="1" applyBorder="1" applyAlignment="1">
      <alignment horizontal="left" vertical="top" wrapText="1"/>
    </xf>
    <xf numFmtId="0" fontId="70" fillId="3" borderId="7" xfId="0" applyFont="1" applyFill="1" applyBorder="1" applyAlignment="1">
      <alignment horizontal="center" vertical="top"/>
    </xf>
    <xf numFmtId="165" fontId="55" fillId="3" borderId="16" xfId="1" applyNumberFormat="1" applyFont="1" applyFill="1" applyBorder="1" applyAlignment="1">
      <alignment horizontal="right" vertical="top"/>
    </xf>
    <xf numFmtId="0" fontId="2" fillId="0" borderId="0" xfId="0" applyFont="1" applyAlignment="1">
      <alignment shrinkToFit="1"/>
    </xf>
    <xf numFmtId="1" fontId="3" fillId="3" borderId="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8" xfId="0" applyFont="1" applyFill="1" applyBorder="1" applyAlignment="1" applyProtection="1">
      <alignment horizontal="left" vertical="center" shrinkToFit="1"/>
      <protection locked="0"/>
    </xf>
    <xf numFmtId="0" fontId="3" fillId="3" borderId="2" xfId="0" applyFont="1" applyFill="1" applyBorder="1" applyAlignment="1" applyProtection="1">
      <alignment horizontal="center" vertical="center" shrinkToFit="1"/>
      <protection locked="0"/>
    </xf>
    <xf numFmtId="165" fontId="3" fillId="3" borderId="2" xfId="0" applyNumberFormat="1" applyFont="1" applyFill="1" applyBorder="1" applyAlignment="1" applyProtection="1">
      <alignment vertical="center" shrinkToFit="1"/>
      <protection locked="0"/>
    </xf>
    <xf numFmtId="165" fontId="3" fillId="3" borderId="8" xfId="0" applyNumberFormat="1" applyFont="1" applyFill="1" applyBorder="1" applyAlignment="1" applyProtection="1">
      <alignment vertical="center" shrinkToFit="1"/>
      <protection locked="0"/>
    </xf>
    <xf numFmtId="0" fontId="28" fillId="3" borderId="5" xfId="0" applyFont="1" applyFill="1" applyBorder="1" applyAlignment="1" applyProtection="1">
      <alignment vertical="center" shrinkToFit="1"/>
      <protection locked="0"/>
    </xf>
    <xf numFmtId="0" fontId="3" fillId="0" borderId="0" xfId="0" applyFont="1" applyAlignment="1" applyProtection="1">
      <alignment vertical="center" shrinkToFit="1"/>
      <protection locked="0"/>
    </xf>
    <xf numFmtId="0" fontId="28" fillId="0" borderId="0" xfId="0" applyFont="1" applyAlignment="1" applyProtection="1">
      <alignment vertical="center" shrinkToFit="1"/>
      <protection locked="0"/>
    </xf>
    <xf numFmtId="1" fontId="3" fillId="3" borderId="5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3" xfId="0" applyFont="1" applyFill="1" applyBorder="1" applyAlignment="1" applyProtection="1">
      <alignment horizontal="left" vertical="center" shrinkToFit="1"/>
      <protection locked="0"/>
    </xf>
    <xf numFmtId="0" fontId="3" fillId="3" borderId="5" xfId="0" applyFont="1" applyFill="1" applyBorder="1" applyAlignment="1" applyProtection="1">
      <alignment horizontal="center" vertical="center" shrinkToFit="1"/>
      <protection locked="0"/>
    </xf>
    <xf numFmtId="0" fontId="3" fillId="3" borderId="3" xfId="0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 vertical="center" shrinkToFit="1"/>
      <protection locked="0"/>
    </xf>
    <xf numFmtId="165" fontId="3" fillId="3" borderId="5" xfId="0" applyNumberFormat="1" applyFont="1" applyFill="1" applyBorder="1" applyAlignment="1" applyProtection="1">
      <alignment vertical="center" shrinkToFit="1"/>
      <protection locked="0"/>
    </xf>
    <xf numFmtId="165" fontId="3" fillId="3" borderId="3" xfId="0" applyNumberFormat="1" applyFont="1" applyFill="1" applyBorder="1" applyAlignment="1" applyProtection="1">
      <alignment vertical="center" shrinkToFit="1"/>
      <protection locked="0"/>
    </xf>
    <xf numFmtId="0" fontId="3" fillId="3" borderId="5" xfId="0" applyFont="1" applyFill="1" applyBorder="1" applyAlignment="1" applyProtection="1">
      <alignment vertical="center" shrinkToFit="1"/>
      <protection locked="0"/>
    </xf>
    <xf numFmtId="43" fontId="3" fillId="3" borderId="3" xfId="1" applyFont="1" applyFill="1" applyBorder="1" applyAlignment="1" applyProtection="1">
      <alignment horizontal="center" vertical="center" shrinkToFit="1"/>
      <protection locked="0"/>
    </xf>
    <xf numFmtId="165" fontId="8" fillId="3" borderId="5" xfId="0" applyNumberFormat="1" applyFont="1" applyFill="1" applyBorder="1" applyAlignment="1" applyProtection="1">
      <alignment vertical="center" shrinkToFit="1"/>
      <protection locked="0"/>
    </xf>
    <xf numFmtId="43" fontId="3" fillId="3" borderId="5" xfId="1" applyFont="1" applyFill="1" applyBorder="1" applyAlignment="1" applyProtection="1">
      <alignment horizontal="center" vertical="center" shrinkToFit="1"/>
      <protection locked="0"/>
    </xf>
    <xf numFmtId="43" fontId="3" fillId="3" borderId="0" xfId="1" applyFont="1" applyFill="1" applyBorder="1" applyAlignment="1" applyProtection="1">
      <alignment horizontal="center" vertical="center" shrinkToFit="1"/>
      <protection locked="0"/>
    </xf>
    <xf numFmtId="0" fontId="3" fillId="3" borderId="5" xfId="11" applyFont="1" applyFill="1" applyBorder="1" applyAlignment="1" applyProtection="1">
      <alignment vertical="center" shrinkToFit="1"/>
      <protection locked="0"/>
    </xf>
    <xf numFmtId="0" fontId="28" fillId="0" borderId="5" xfId="0" applyFont="1" applyBorder="1" applyAlignment="1" applyProtection="1">
      <alignment vertical="center" shrinkToFit="1"/>
      <protection locked="0"/>
    </xf>
    <xf numFmtId="0" fontId="3" fillId="3" borderId="5" xfId="0" applyFont="1" applyFill="1" applyBorder="1" applyAlignment="1" applyProtection="1">
      <alignment horizontal="left" vertical="center" shrinkToFit="1"/>
      <protection locked="0"/>
    </xf>
    <xf numFmtId="43" fontId="3" fillId="3" borderId="5" xfId="9" applyFont="1" applyFill="1" applyBorder="1" applyAlignment="1" applyProtection="1">
      <alignment horizontal="left" vertical="center" shrinkToFit="1"/>
      <protection locked="0"/>
    </xf>
    <xf numFmtId="165" fontId="3" fillId="3" borderId="5" xfId="0" applyNumberFormat="1" applyFont="1" applyFill="1" applyBorder="1" applyAlignment="1" applyProtection="1">
      <alignment horizontal="center" vertical="center" shrinkToFit="1"/>
      <protection locked="0"/>
    </xf>
    <xf numFmtId="1" fontId="3" fillId="3" borderId="3" xfId="0" applyNumberFormat="1" applyFont="1" applyFill="1" applyBorder="1" applyAlignment="1" applyProtection="1">
      <alignment horizontal="center" vertical="center" shrinkToFit="1"/>
      <protection locked="0"/>
    </xf>
    <xf numFmtId="165" fontId="3" fillId="3" borderId="3" xfId="0" applyNumberFormat="1" applyFont="1" applyFill="1" applyBorder="1" applyAlignment="1" applyProtection="1">
      <alignment horizontal="center" vertical="center" shrinkToFit="1"/>
      <protection locked="0"/>
    </xf>
    <xf numFmtId="165" fontId="3" fillId="3" borderId="0" xfId="0" applyNumberFormat="1" applyFont="1" applyFill="1" applyAlignment="1" applyProtection="1">
      <alignment vertical="center" shrinkToFit="1"/>
      <protection locked="0"/>
    </xf>
    <xf numFmtId="43" fontId="3" fillId="3" borderId="5" xfId="9" applyFont="1" applyFill="1" applyBorder="1" applyAlignment="1" applyProtection="1">
      <alignment vertical="center" shrinkToFit="1"/>
      <protection locked="0"/>
    </xf>
    <xf numFmtId="0" fontId="3" fillId="3" borderId="5" xfId="11" applyFont="1" applyFill="1" applyBorder="1" applyAlignment="1" applyProtection="1">
      <alignment horizontal="left" vertical="center" shrinkToFit="1"/>
      <protection locked="0"/>
    </xf>
    <xf numFmtId="0" fontId="3" fillId="3" borderId="12" xfId="0" applyFont="1" applyFill="1" applyBorder="1" applyAlignment="1" applyProtection="1">
      <alignment horizontal="center" vertical="center" shrinkToFit="1"/>
      <protection locked="0"/>
    </xf>
    <xf numFmtId="0" fontId="3" fillId="3" borderId="12" xfId="0" applyFont="1" applyFill="1" applyBorder="1" applyAlignment="1" applyProtection="1">
      <alignment horizontal="left" vertical="center" shrinkToFit="1"/>
      <protection locked="0"/>
    </xf>
    <xf numFmtId="0" fontId="3" fillId="3" borderId="0" xfId="0" applyFont="1" applyFill="1" applyAlignment="1" applyProtection="1">
      <alignment horizontal="left" vertical="center" shrinkToFit="1"/>
      <protection locked="0"/>
    </xf>
    <xf numFmtId="0" fontId="8" fillId="3" borderId="1" xfId="0" applyFont="1" applyFill="1" applyBorder="1" applyAlignment="1" applyProtection="1">
      <alignment vertical="center" shrinkToFit="1"/>
      <protection locked="0"/>
    </xf>
    <xf numFmtId="0" fontId="8" fillId="3" borderId="15" xfId="0" applyFont="1" applyFill="1" applyBorder="1" applyAlignment="1" applyProtection="1">
      <alignment horizontal="center" vertical="center" shrinkToFit="1"/>
      <protection locked="0"/>
    </xf>
    <xf numFmtId="0" fontId="8" fillId="3" borderId="1" xfId="0" applyFont="1" applyFill="1" applyBorder="1" applyAlignment="1" applyProtection="1">
      <alignment horizontal="center" vertical="center" shrinkToFit="1"/>
      <protection locked="0"/>
    </xf>
    <xf numFmtId="165" fontId="8" fillId="3" borderId="1" xfId="0" applyNumberFormat="1" applyFont="1" applyFill="1" applyBorder="1" applyAlignment="1" applyProtection="1">
      <alignment horizontal="center" vertical="center" shrinkToFit="1"/>
      <protection locked="0"/>
    </xf>
    <xf numFmtId="165" fontId="8" fillId="3" borderId="16" xfId="0" applyNumberFormat="1" applyFont="1" applyFill="1" applyBorder="1" applyAlignment="1" applyProtection="1">
      <alignment vertical="center" shrinkToFit="1"/>
      <protection locked="0"/>
    </xf>
    <xf numFmtId="165" fontId="8" fillId="3" borderId="1" xfId="0" applyNumberFormat="1" applyFont="1" applyFill="1" applyBorder="1" applyAlignment="1" applyProtection="1">
      <alignment vertical="center" shrinkToFit="1"/>
      <protection locked="0"/>
    </xf>
    <xf numFmtId="0" fontId="8" fillId="3" borderId="4" xfId="0" applyFont="1" applyFill="1" applyBorder="1" applyAlignment="1" applyProtection="1">
      <alignment vertical="center" shrinkToFit="1"/>
      <protection locked="0"/>
    </xf>
    <xf numFmtId="0" fontId="29" fillId="0" borderId="0" xfId="0" applyFont="1" applyAlignment="1" applyProtection="1">
      <alignment vertical="center" shrinkToFit="1"/>
      <protection locked="0"/>
    </xf>
    <xf numFmtId="0" fontId="8" fillId="3" borderId="0" xfId="0" applyFont="1" applyFill="1" applyAlignment="1" applyProtection="1">
      <alignment vertical="center" shrinkToFit="1"/>
      <protection locked="0"/>
    </xf>
    <xf numFmtId="0" fontId="8" fillId="3" borderId="0" xfId="0" applyFont="1" applyFill="1" applyAlignment="1" applyProtection="1">
      <alignment horizontal="center" vertical="center" shrinkToFit="1"/>
      <protection locked="0"/>
    </xf>
    <xf numFmtId="43" fontId="8" fillId="3" borderId="0" xfId="1" applyFont="1" applyFill="1" applyBorder="1" applyAlignment="1" applyProtection="1">
      <alignment horizontal="center" vertical="center" shrinkToFit="1"/>
      <protection locked="0"/>
    </xf>
    <xf numFmtId="165" fontId="8" fillId="3" borderId="0" xfId="0" applyNumberFormat="1" applyFont="1" applyFill="1" applyAlignment="1" applyProtection="1">
      <alignment vertical="center" shrinkToFit="1"/>
      <protection locked="0"/>
    </xf>
    <xf numFmtId="0" fontId="8" fillId="0" borderId="0" xfId="0" applyFont="1" applyAlignment="1" applyProtection="1">
      <alignment shrinkToFit="1"/>
      <protection locked="0"/>
    </xf>
    <xf numFmtId="0" fontId="29" fillId="0" borderId="0" xfId="0" applyFont="1" applyAlignment="1" applyProtection="1">
      <alignment shrinkToFit="1"/>
      <protection locked="0"/>
    </xf>
    <xf numFmtId="0" fontId="2" fillId="3" borderId="0" xfId="0" applyFont="1" applyFill="1" applyAlignment="1" applyProtection="1">
      <alignment shrinkToFit="1"/>
      <protection locked="0"/>
    </xf>
    <xf numFmtId="0" fontId="2" fillId="3" borderId="0" xfId="0" applyFont="1" applyFill="1" applyAlignment="1" applyProtection="1">
      <alignment horizontal="left" shrinkToFit="1"/>
      <protection locked="0"/>
    </xf>
    <xf numFmtId="0" fontId="8" fillId="3" borderId="0" xfId="0" applyFont="1" applyFill="1" applyAlignment="1" applyProtection="1">
      <alignment horizontal="center" vertical="center"/>
      <protection locked="0"/>
    </xf>
    <xf numFmtId="1" fontId="8" fillId="3" borderId="1" xfId="0" applyNumberFormat="1" applyFont="1" applyFill="1" applyBorder="1" applyAlignment="1" applyProtection="1">
      <alignment horizontal="center" vertical="center" shrinkToFit="1"/>
      <protection locked="0"/>
    </xf>
    <xf numFmtId="0" fontId="8" fillId="3" borderId="7" xfId="0" applyFont="1" applyFill="1" applyBorder="1" applyAlignment="1" applyProtection="1">
      <alignment horizontal="left" vertical="center" shrinkToFit="1"/>
      <protection locked="0"/>
    </xf>
    <xf numFmtId="165" fontId="8" fillId="3" borderId="1" xfId="0" applyNumberFormat="1" applyFont="1" applyFill="1" applyBorder="1" applyAlignment="1" applyProtection="1">
      <alignment vertical="top" shrinkToFit="1"/>
      <protection locked="0"/>
    </xf>
    <xf numFmtId="0" fontId="8" fillId="3" borderId="9" xfId="0" applyFont="1" applyFill="1" applyBorder="1" applyAlignment="1" applyProtection="1">
      <alignment horizontal="left" vertical="top" wrapText="1" shrinkToFit="1"/>
      <protection locked="0"/>
    </xf>
    <xf numFmtId="0" fontId="8" fillId="3" borderId="4" xfId="0" applyFont="1" applyFill="1" applyBorder="1" applyAlignment="1" applyProtection="1">
      <alignment horizontal="center" vertical="top" shrinkToFit="1"/>
      <protection locked="0"/>
    </xf>
    <xf numFmtId="0" fontId="8" fillId="3" borderId="9" xfId="0" applyFont="1" applyFill="1" applyBorder="1" applyAlignment="1" applyProtection="1">
      <alignment horizontal="center" vertical="top" shrinkToFit="1"/>
      <protection locked="0"/>
    </xf>
    <xf numFmtId="165" fontId="8" fillId="3" borderId="4" xfId="0" applyNumberFormat="1" applyFont="1" applyFill="1" applyBorder="1" applyAlignment="1" applyProtection="1">
      <alignment vertical="top" shrinkToFit="1"/>
      <protection locked="0"/>
    </xf>
    <xf numFmtId="0" fontId="3" fillId="3" borderId="4" xfId="0" applyFont="1" applyFill="1" applyBorder="1" applyAlignment="1" applyProtection="1">
      <alignment horizontal="left" vertical="top" wrapText="1"/>
      <protection locked="0"/>
    </xf>
    <xf numFmtId="0" fontId="3" fillId="3" borderId="0" xfId="0" applyFont="1" applyFill="1" applyAlignment="1" applyProtection="1">
      <alignment horizontal="left" vertical="top" wrapText="1" shrinkToFit="1"/>
      <protection locked="0"/>
    </xf>
    <xf numFmtId="0" fontId="8" fillId="3" borderId="3" xfId="0" applyFont="1" applyFill="1" applyBorder="1" applyAlignment="1" applyProtection="1">
      <alignment horizontal="left" vertical="center" shrinkToFit="1"/>
      <protection locked="0"/>
    </xf>
    <xf numFmtId="0" fontId="8" fillId="3" borderId="5" xfId="0" applyFont="1" applyFill="1" applyBorder="1" applyAlignment="1" applyProtection="1">
      <alignment horizontal="center" vertical="center" shrinkToFit="1"/>
      <protection locked="0"/>
    </xf>
    <xf numFmtId="0" fontId="8" fillId="3" borderId="3" xfId="0" applyFont="1" applyFill="1" applyBorder="1" applyAlignment="1" applyProtection="1">
      <alignment horizontal="center" vertical="center" shrinkToFit="1"/>
      <protection locked="0"/>
    </xf>
    <xf numFmtId="1" fontId="75" fillId="3" borderId="5" xfId="0" applyNumberFormat="1" applyFont="1" applyFill="1" applyBorder="1" applyAlignment="1" applyProtection="1">
      <alignment horizontal="center" vertical="center" shrinkToFit="1"/>
      <protection locked="0"/>
    </xf>
    <xf numFmtId="0" fontId="76" fillId="3" borderId="3" xfId="0" applyFont="1" applyFill="1" applyBorder="1" applyAlignment="1" applyProtection="1">
      <alignment horizontal="left" vertical="center" shrinkToFit="1"/>
      <protection locked="0"/>
    </xf>
    <xf numFmtId="1" fontId="79" fillId="3" borderId="5" xfId="0" applyNumberFormat="1" applyFont="1" applyFill="1" applyBorder="1" applyAlignment="1" applyProtection="1">
      <alignment horizontal="center" vertical="top" shrinkToFit="1"/>
      <protection locked="0"/>
    </xf>
    <xf numFmtId="0" fontId="3" fillId="3" borderId="9" xfId="0" applyFont="1" applyFill="1" applyBorder="1" applyAlignment="1" applyProtection="1">
      <alignment horizontal="left" vertical="top" wrapText="1" shrinkToFit="1"/>
      <protection locked="0"/>
    </xf>
    <xf numFmtId="0" fontId="3" fillId="3" borderId="4" xfId="0" applyFont="1" applyFill="1" applyBorder="1" applyAlignment="1" applyProtection="1">
      <alignment horizontal="center" vertical="top" shrinkToFit="1"/>
      <protection locked="0"/>
    </xf>
    <xf numFmtId="0" fontId="3" fillId="0" borderId="9" xfId="0" applyFont="1" applyBorder="1" applyAlignment="1" applyProtection="1">
      <alignment horizontal="center" vertical="top" shrinkToFit="1"/>
      <protection locked="0"/>
    </xf>
    <xf numFmtId="0" fontId="3" fillId="0" borderId="4" xfId="0" applyFont="1" applyBorder="1" applyAlignment="1" applyProtection="1">
      <alignment horizontal="center" vertical="top" wrapText="1" shrinkToFit="1"/>
      <protection locked="0"/>
    </xf>
    <xf numFmtId="0" fontId="3" fillId="0" borderId="6" xfId="0" applyFont="1" applyBorder="1" applyAlignment="1" applyProtection="1">
      <alignment horizontal="center" vertical="top" wrapText="1" shrinkToFit="1"/>
      <protection locked="0"/>
    </xf>
    <xf numFmtId="165" fontId="3" fillId="3" borderId="4" xfId="0" applyNumberFormat="1" applyFont="1" applyFill="1" applyBorder="1" applyAlignment="1" applyProtection="1">
      <alignment vertical="top" shrinkToFit="1"/>
      <protection locked="0"/>
    </xf>
    <xf numFmtId="0" fontId="3" fillId="0" borderId="6" xfId="0" applyFont="1" applyBorder="1" applyAlignment="1" applyProtection="1">
      <alignment horizontal="center" vertical="top" shrinkToFit="1"/>
      <protection locked="0"/>
    </xf>
    <xf numFmtId="0" fontId="3" fillId="0" borderId="4" xfId="0" applyFont="1" applyBorder="1" applyAlignment="1" applyProtection="1">
      <alignment horizontal="center" vertical="top" shrinkToFit="1"/>
      <protection locked="0"/>
    </xf>
    <xf numFmtId="0" fontId="3" fillId="0" borderId="2" xfId="0" applyFont="1" applyBorder="1" applyAlignment="1" applyProtection="1">
      <alignment horizontal="center" vertical="top" wrapText="1" shrinkToFit="1"/>
      <protection locked="0"/>
    </xf>
    <xf numFmtId="0" fontId="3" fillId="3" borderId="9" xfId="0" applyFont="1" applyFill="1" applyBorder="1" applyAlignment="1" applyProtection="1">
      <alignment horizontal="left" vertical="center" shrinkToFit="1"/>
      <protection locked="0"/>
    </xf>
    <xf numFmtId="0" fontId="3" fillId="3" borderId="4" xfId="0" applyFont="1" applyFill="1" applyBorder="1" applyAlignment="1" applyProtection="1">
      <alignment horizontal="center" vertical="center" shrinkToFit="1"/>
      <protection locked="0"/>
    </xf>
    <xf numFmtId="0" fontId="28" fillId="0" borderId="6" xfId="0" applyFont="1" applyBorder="1" applyProtection="1">
      <protection locked="0"/>
    </xf>
    <xf numFmtId="0" fontId="3" fillId="0" borderId="4" xfId="0" applyFont="1" applyBorder="1" applyAlignment="1" applyProtection="1">
      <alignment horizontal="center" vertical="center" shrinkToFit="1"/>
      <protection locked="0"/>
    </xf>
    <xf numFmtId="43" fontId="3" fillId="0" borderId="4" xfId="1" applyFont="1" applyFill="1" applyBorder="1" applyAlignment="1" applyProtection="1">
      <alignment horizontal="center" vertical="center" shrinkToFit="1"/>
      <protection locked="0"/>
    </xf>
    <xf numFmtId="49" fontId="3" fillId="0" borderId="4" xfId="1" applyNumberFormat="1" applyFont="1" applyFill="1" applyBorder="1" applyAlignment="1" applyProtection="1">
      <alignment horizontal="center" vertical="center" shrinkToFit="1"/>
      <protection locked="0"/>
    </xf>
    <xf numFmtId="49" fontId="3" fillId="3" borderId="9" xfId="1" applyNumberFormat="1" applyFont="1" applyFill="1" applyBorder="1" applyAlignment="1" applyProtection="1">
      <alignment horizontal="center" vertical="center" shrinkToFit="1"/>
      <protection locked="0"/>
    </xf>
    <xf numFmtId="165" fontId="3" fillId="3" borderId="4" xfId="1" applyNumberFormat="1" applyFont="1" applyFill="1" applyBorder="1" applyAlignment="1" applyProtection="1">
      <alignment vertical="center" shrinkToFit="1"/>
      <protection locked="0"/>
    </xf>
    <xf numFmtId="165" fontId="8" fillId="3" borderId="4" xfId="0" applyNumberFormat="1" applyFont="1" applyFill="1" applyBorder="1" applyAlignment="1" applyProtection="1">
      <alignment vertical="center" shrinkToFit="1"/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vertical="top"/>
      <protection locked="0"/>
    </xf>
    <xf numFmtId="0" fontId="28" fillId="0" borderId="0" xfId="0" applyFont="1" applyProtection="1">
      <protection locked="0"/>
    </xf>
    <xf numFmtId="0" fontId="76" fillId="3" borderId="8" xfId="0" applyFont="1" applyFill="1" applyBorder="1" applyAlignment="1" applyProtection="1">
      <alignment horizontal="left" vertical="center" shrinkToFit="1"/>
      <protection locked="0"/>
    </xf>
    <xf numFmtId="0" fontId="3" fillId="3" borderId="8" xfId="0" applyFont="1" applyFill="1" applyBorder="1" applyAlignment="1" applyProtection="1">
      <alignment horizontal="center" vertical="center" shrinkToFit="1"/>
      <protection locked="0"/>
    </xf>
    <xf numFmtId="0" fontId="3" fillId="3" borderId="11" xfId="0" applyFont="1" applyFill="1" applyBorder="1" applyAlignment="1" applyProtection="1">
      <alignment horizontal="center" vertical="center" shrinkToFit="1"/>
      <protection locked="0"/>
    </xf>
    <xf numFmtId="0" fontId="3" fillId="3" borderId="2" xfId="0" applyFont="1" applyFill="1" applyBorder="1" applyAlignment="1" applyProtection="1">
      <alignment vertical="center" shrinkToFit="1"/>
      <protection locked="0"/>
    </xf>
    <xf numFmtId="0" fontId="3" fillId="0" borderId="0" xfId="0" applyFont="1" applyAlignment="1" applyProtection="1">
      <alignment vertical="top" wrapText="1"/>
      <protection locked="0"/>
    </xf>
    <xf numFmtId="1" fontId="79" fillId="3" borderId="4" xfId="0" applyNumberFormat="1" applyFont="1" applyFill="1" applyBorder="1" applyAlignment="1" applyProtection="1">
      <alignment horizontal="center" vertical="top" shrinkToFit="1"/>
      <protection locked="0"/>
    </xf>
    <xf numFmtId="0" fontId="8" fillId="3" borderId="8" xfId="0" applyFont="1" applyFill="1" applyBorder="1" applyAlignment="1" applyProtection="1">
      <alignment horizontal="center" vertical="center"/>
      <protection locked="0"/>
    </xf>
    <xf numFmtId="0" fontId="8" fillId="3" borderId="2" xfId="0" applyFont="1" applyFill="1" applyBorder="1" applyAlignment="1" applyProtection="1">
      <alignment horizontal="center" vertical="center" shrinkToFit="1"/>
      <protection locked="0"/>
    </xf>
    <xf numFmtId="0" fontId="8" fillId="3" borderId="3" xfId="0" applyFont="1" applyFill="1" applyBorder="1" applyAlignment="1" applyProtection="1">
      <alignment horizontal="center" vertical="center"/>
      <protection locked="0"/>
    </xf>
    <xf numFmtId="165" fontId="8" fillId="3" borderId="2" xfId="0" applyNumberFormat="1" applyFont="1" applyFill="1" applyBorder="1" applyAlignment="1" applyProtection="1">
      <alignment horizontal="center" vertical="center" shrinkToFit="1"/>
      <protection locked="0"/>
    </xf>
    <xf numFmtId="0" fontId="8" fillId="3" borderId="9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 shrinkToFit="1"/>
      <protection locked="0"/>
    </xf>
    <xf numFmtId="165" fontId="8" fillId="3" borderId="4" xfId="0" applyNumberFormat="1" applyFont="1" applyFill="1" applyBorder="1" applyAlignment="1" applyProtection="1">
      <alignment horizontal="center" vertical="center" shrinkToFit="1"/>
      <protection locked="0"/>
    </xf>
    <xf numFmtId="0" fontId="28" fillId="0" borderId="2" xfId="0" applyFont="1" applyBorder="1" applyProtection="1">
      <protection locked="0"/>
    </xf>
    <xf numFmtId="1" fontId="79" fillId="3" borderId="2" xfId="0" applyNumberFormat="1" applyFont="1" applyFill="1" applyBorder="1" applyAlignment="1" applyProtection="1">
      <alignment horizontal="center" vertical="top" shrinkToFit="1"/>
      <protection locked="0"/>
    </xf>
    <xf numFmtId="0" fontId="3" fillId="3" borderId="8" xfId="0" applyFont="1" applyFill="1" applyBorder="1" applyAlignment="1" applyProtection="1">
      <alignment horizontal="left" vertical="top" wrapText="1" shrinkToFit="1"/>
      <protection locked="0"/>
    </xf>
    <xf numFmtId="0" fontId="3" fillId="3" borderId="2" xfId="0" applyFont="1" applyFill="1" applyBorder="1" applyAlignment="1" applyProtection="1">
      <alignment horizontal="center" vertical="top" shrinkToFit="1"/>
      <protection locked="0"/>
    </xf>
    <xf numFmtId="0" fontId="3" fillId="0" borderId="8" xfId="0" applyFont="1" applyBorder="1" applyAlignment="1" applyProtection="1">
      <alignment horizontal="center" vertical="top" shrinkToFit="1"/>
      <protection locked="0"/>
    </xf>
    <xf numFmtId="0" fontId="3" fillId="0" borderId="11" xfId="0" applyFont="1" applyBorder="1" applyAlignment="1" applyProtection="1">
      <alignment horizontal="center" vertical="top" wrapText="1" shrinkToFit="1"/>
      <protection locked="0"/>
    </xf>
    <xf numFmtId="165" fontId="3" fillId="3" borderId="2" xfId="0" applyNumberFormat="1" applyFont="1" applyFill="1" applyBorder="1" applyAlignment="1" applyProtection="1">
      <alignment vertical="top" shrinkToFit="1"/>
      <protection locked="0"/>
    </xf>
    <xf numFmtId="0" fontId="3" fillId="3" borderId="2" xfId="0" applyFont="1" applyFill="1" applyBorder="1" applyAlignment="1" applyProtection="1">
      <alignment horizontal="left" vertical="top" wrapText="1"/>
      <protection locked="0"/>
    </xf>
    <xf numFmtId="1" fontId="75" fillId="3" borderId="4" xfId="0" applyNumberFormat="1" applyFont="1" applyFill="1" applyBorder="1" applyAlignment="1" applyProtection="1">
      <alignment horizontal="center" vertical="center" shrinkToFit="1"/>
      <protection locked="0"/>
    </xf>
    <xf numFmtId="0" fontId="8" fillId="3" borderId="3" xfId="0" applyFont="1" applyFill="1" applyBorder="1" applyAlignment="1" applyProtection="1">
      <alignment horizontal="left" vertical="top" wrapText="1"/>
      <protection locked="0"/>
    </xf>
    <xf numFmtId="0" fontId="3" fillId="3" borderId="5" xfId="0" applyFont="1" applyFill="1" applyBorder="1" applyAlignment="1" applyProtection="1">
      <alignment horizontal="left" vertical="top" wrapText="1"/>
      <protection locked="0"/>
    </xf>
    <xf numFmtId="0" fontId="8" fillId="3" borderId="5" xfId="0" applyFont="1" applyFill="1" applyBorder="1" applyAlignment="1" applyProtection="1">
      <alignment horizontal="center" vertical="top" shrinkToFit="1"/>
      <protection locked="0"/>
    </xf>
    <xf numFmtId="0" fontId="8" fillId="3" borderId="3" xfId="0" applyFont="1" applyFill="1" applyBorder="1" applyAlignment="1" applyProtection="1">
      <alignment horizontal="center" vertical="top" shrinkToFit="1"/>
      <protection locked="0"/>
    </xf>
    <xf numFmtId="165" fontId="8" fillId="3" borderId="5" xfId="0" applyNumberFormat="1" applyFont="1" applyFill="1" applyBorder="1" applyAlignment="1" applyProtection="1">
      <alignment vertical="top" shrinkToFit="1"/>
      <protection locked="0"/>
    </xf>
    <xf numFmtId="165" fontId="8" fillId="3" borderId="3" xfId="0" applyNumberFormat="1" applyFont="1" applyFill="1" applyBorder="1" applyAlignment="1" applyProtection="1">
      <alignment vertical="top" shrinkToFit="1"/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3" borderId="0" xfId="0" applyFont="1" applyFill="1" applyAlignment="1" applyProtection="1">
      <alignment vertical="center"/>
      <protection locked="0"/>
    </xf>
    <xf numFmtId="0" fontId="3" fillId="3" borderId="0" xfId="0" applyFont="1" applyFill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>
      <protection locked="0"/>
    </xf>
    <xf numFmtId="165" fontId="3" fillId="3" borderId="0" xfId="0" applyNumberFormat="1" applyFont="1" applyFill="1" applyProtection="1">
      <protection locked="0"/>
    </xf>
    <xf numFmtId="0" fontId="3" fillId="3" borderId="0" xfId="0" applyFont="1" applyFill="1" applyAlignment="1" applyProtection="1">
      <alignment shrinkToFit="1"/>
      <protection locked="0"/>
    </xf>
    <xf numFmtId="0" fontId="8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3" borderId="0" xfId="0" applyFont="1" applyFill="1" applyAlignment="1" applyProtection="1">
      <alignment vertical="center"/>
      <protection locked="0"/>
    </xf>
    <xf numFmtId="49" fontId="3" fillId="3" borderId="0" xfId="1" applyNumberFormat="1" applyFont="1" applyFill="1" applyBorder="1" applyAlignment="1" applyProtection="1">
      <alignment horizontal="center" vertical="center" shrinkToFit="1"/>
      <protection locked="0"/>
    </xf>
    <xf numFmtId="49" fontId="3" fillId="3" borderId="5" xfId="1" applyNumberFormat="1" applyFont="1" applyFill="1" applyBorder="1" applyAlignment="1" applyProtection="1">
      <alignment horizontal="center" vertical="center" shrinkToFit="1"/>
      <protection locked="0"/>
    </xf>
    <xf numFmtId="165" fontId="3" fillId="3" borderId="5" xfId="1" applyNumberFormat="1" applyFont="1" applyFill="1" applyBorder="1" applyAlignment="1" applyProtection="1">
      <alignment vertical="center" shrinkToFit="1"/>
      <protection locked="0"/>
    </xf>
    <xf numFmtId="165" fontId="8" fillId="3" borderId="12" xfId="0" applyNumberFormat="1" applyFont="1" applyFill="1" applyBorder="1" applyAlignment="1" applyProtection="1">
      <alignment vertical="center" shrinkToFit="1"/>
      <protection locked="0"/>
    </xf>
    <xf numFmtId="165" fontId="3" fillId="3" borderId="12" xfId="0" applyNumberFormat="1" applyFont="1" applyFill="1" applyBorder="1" applyAlignment="1" applyProtection="1">
      <alignment vertical="center" shrinkToFit="1"/>
      <protection locked="0"/>
    </xf>
    <xf numFmtId="49" fontId="3" fillId="3" borderId="3" xfId="1" applyNumberFormat="1" applyFont="1" applyFill="1" applyBorder="1" applyAlignment="1" applyProtection="1">
      <alignment horizontal="center" vertical="center" shrinkToFit="1"/>
      <protection locked="0"/>
    </xf>
    <xf numFmtId="0" fontId="3" fillId="3" borderId="5" xfId="0" applyFont="1" applyFill="1" applyBorder="1" applyAlignment="1" applyProtection="1">
      <alignment vertical="center"/>
      <protection locked="0"/>
    </xf>
    <xf numFmtId="165" fontId="3" fillId="3" borderId="5" xfId="0" applyNumberFormat="1" applyFont="1" applyFill="1" applyBorder="1" applyAlignment="1" applyProtection="1">
      <alignment vertical="center"/>
      <protection locked="0"/>
    </xf>
    <xf numFmtId="165" fontId="3" fillId="3" borderId="0" xfId="0" applyNumberFormat="1" applyFont="1" applyFill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3" fillId="3" borderId="4" xfId="0" applyFont="1" applyFill="1" applyBorder="1" applyAlignment="1" applyProtection="1">
      <alignment vertical="center" shrinkToFit="1"/>
      <protection locked="0"/>
    </xf>
    <xf numFmtId="0" fontId="3" fillId="0" borderId="1" xfId="0" applyFont="1" applyBorder="1" applyProtection="1"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Alignment="1" applyProtection="1">
      <alignment shrinkToFit="1"/>
      <protection locked="0"/>
    </xf>
    <xf numFmtId="165" fontId="3" fillId="0" borderId="4" xfId="0" applyNumberFormat="1" applyFont="1" applyBorder="1" applyAlignment="1" applyProtection="1">
      <alignment vertical="top"/>
      <protection locked="0"/>
    </xf>
    <xf numFmtId="0" fontId="25" fillId="0" borderId="0" xfId="0" applyFont="1" applyProtection="1">
      <protection locked="0"/>
    </xf>
    <xf numFmtId="165" fontId="3" fillId="0" borderId="2" xfId="0" applyNumberFormat="1" applyFont="1" applyBorder="1" applyAlignment="1" applyProtection="1">
      <alignment vertical="top"/>
      <protection locked="0"/>
    </xf>
    <xf numFmtId="0" fontId="8" fillId="3" borderId="2" xfId="0" applyFont="1" applyFill="1" applyBorder="1" applyAlignment="1" applyProtection="1">
      <alignment horizontal="center" vertical="top" shrinkToFit="1"/>
      <protection locked="0"/>
    </xf>
    <xf numFmtId="1" fontId="8" fillId="3" borderId="4" xfId="0" applyNumberFormat="1" applyFont="1" applyFill="1" applyBorder="1" applyAlignment="1" applyProtection="1">
      <alignment horizontal="center" vertical="top" shrinkToFit="1"/>
      <protection locked="0"/>
    </xf>
    <xf numFmtId="1" fontId="8" fillId="3" borderId="5" xfId="0" applyNumberFormat="1" applyFont="1" applyFill="1" applyBorder="1" applyAlignment="1" applyProtection="1">
      <alignment horizontal="center" vertical="center" shrinkToFit="1"/>
      <protection locked="0"/>
    </xf>
    <xf numFmtId="1" fontId="3" fillId="3" borderId="4" xfId="0" applyNumberFormat="1" applyFont="1" applyFill="1" applyBorder="1" applyAlignment="1" applyProtection="1">
      <alignment horizontal="center" vertical="top" shrinkToFit="1"/>
      <protection locked="0"/>
    </xf>
    <xf numFmtId="0" fontId="8" fillId="3" borderId="0" xfId="0" applyFont="1" applyFill="1" applyAlignment="1" applyProtection="1">
      <alignment horizontal="center" vertical="top" shrinkToFit="1"/>
      <protection locked="0"/>
    </xf>
    <xf numFmtId="0" fontId="28" fillId="0" borderId="3" xfId="0" applyFont="1" applyBorder="1" applyProtection="1">
      <protection locked="0"/>
    </xf>
    <xf numFmtId="0" fontId="23" fillId="0" borderId="0" xfId="0" applyFont="1" applyAlignment="1">
      <alignment shrinkToFit="1"/>
    </xf>
    <xf numFmtId="43" fontId="0" fillId="3" borderId="0" xfId="0" applyNumberFormat="1" applyFill="1" applyAlignment="1">
      <alignment shrinkToFit="1"/>
    </xf>
    <xf numFmtId="0" fontId="25" fillId="3" borderId="0" xfId="0" applyFont="1" applyFill="1" applyAlignment="1">
      <alignment vertical="center" shrinkToFit="1"/>
    </xf>
    <xf numFmtId="165" fontId="45" fillId="3" borderId="1" xfId="0" quotePrefix="1" applyNumberFormat="1" applyFont="1" applyFill="1" applyBorder="1" applyAlignment="1">
      <alignment horizontal="center" vertical="top" shrinkToFit="1"/>
    </xf>
    <xf numFmtId="0" fontId="16" fillId="0" borderId="0" xfId="0" applyFont="1" applyAlignment="1" applyProtection="1">
      <alignment vertical="center"/>
      <protection locked="0"/>
    </xf>
    <xf numFmtId="0" fontId="84" fillId="0" borderId="0" xfId="0" applyFont="1" applyAlignment="1">
      <alignment shrinkToFit="1"/>
    </xf>
    <xf numFmtId="0" fontId="85" fillId="3" borderId="2" xfId="0" applyFont="1" applyFill="1" applyBorder="1" applyAlignment="1">
      <alignment horizontal="center" vertical="center" shrinkToFit="1"/>
    </xf>
    <xf numFmtId="0" fontId="87" fillId="0" borderId="0" xfId="0" applyFont="1" applyAlignment="1">
      <alignment shrinkToFit="1"/>
    </xf>
    <xf numFmtId="0" fontId="85" fillId="3" borderId="5" xfId="0" applyFont="1" applyFill="1" applyBorder="1" applyAlignment="1">
      <alignment horizontal="center" vertical="center" shrinkToFit="1"/>
    </xf>
    <xf numFmtId="0" fontId="85" fillId="3" borderId="4" xfId="0" applyFont="1" applyFill="1" applyBorder="1" applyAlignment="1">
      <alignment horizontal="center" vertical="center" shrinkToFit="1"/>
    </xf>
    <xf numFmtId="0" fontId="88" fillId="9" borderId="1" xfId="0" applyFont="1" applyFill="1" applyBorder="1" applyAlignment="1">
      <alignment vertical="center" shrinkToFit="1"/>
    </xf>
    <xf numFmtId="43" fontId="88" fillId="9" borderId="1" xfId="1" applyFont="1" applyFill="1" applyBorder="1" applyAlignment="1">
      <alignment vertical="center" shrinkToFit="1"/>
    </xf>
    <xf numFmtId="43" fontId="89" fillId="9" borderId="1" xfId="1" applyFont="1" applyFill="1" applyBorder="1" applyAlignment="1">
      <alignment vertical="center" shrinkToFit="1"/>
    </xf>
    <xf numFmtId="0" fontId="84" fillId="3" borderId="0" xfId="0" applyFont="1" applyFill="1" applyAlignment="1">
      <alignment shrinkToFit="1"/>
    </xf>
    <xf numFmtId="0" fontId="88" fillId="10" borderId="1" xfId="0" applyFont="1" applyFill="1" applyBorder="1" applyAlignment="1">
      <alignment vertical="center" shrinkToFit="1"/>
    </xf>
    <xf numFmtId="43" fontId="88" fillId="10" borderId="1" xfId="1" applyFont="1" applyFill="1" applyBorder="1" applyAlignment="1">
      <alignment vertical="center" shrinkToFit="1"/>
    </xf>
    <xf numFmtId="43" fontId="89" fillId="10" borderId="1" xfId="1" applyFont="1" applyFill="1" applyBorder="1" applyAlignment="1">
      <alignment vertical="center" shrinkToFit="1"/>
    </xf>
    <xf numFmtId="0" fontId="88" fillId="11" borderId="1" xfId="0" applyFont="1" applyFill="1" applyBorder="1" applyAlignment="1">
      <alignment vertical="center" shrinkToFit="1"/>
    </xf>
    <xf numFmtId="43" fontId="88" fillId="11" borderId="1" xfId="1" applyFont="1" applyFill="1" applyBorder="1" applyAlignment="1">
      <alignment vertical="center" shrinkToFit="1"/>
    </xf>
    <xf numFmtId="43" fontId="89" fillId="11" borderId="1" xfId="1" applyFont="1" applyFill="1" applyBorder="1" applyAlignment="1">
      <alignment vertical="center" shrinkToFit="1"/>
    </xf>
    <xf numFmtId="0" fontId="88" fillId="3" borderId="1" xfId="0" applyFont="1" applyFill="1" applyBorder="1" applyAlignment="1">
      <alignment vertical="center" shrinkToFit="1"/>
    </xf>
    <xf numFmtId="43" fontId="88" fillId="3" borderId="1" xfId="1" applyFont="1" applyFill="1" applyBorder="1" applyAlignment="1">
      <alignment vertical="center" shrinkToFit="1"/>
    </xf>
    <xf numFmtId="43" fontId="89" fillId="3" borderId="1" xfId="1" applyFont="1" applyFill="1" applyBorder="1" applyAlignment="1">
      <alignment vertical="center" shrinkToFit="1"/>
    </xf>
    <xf numFmtId="0" fontId="88" fillId="0" borderId="1" xfId="0" applyFont="1" applyBorder="1" applyAlignment="1">
      <alignment vertical="center" shrinkToFit="1"/>
    </xf>
    <xf numFmtId="43" fontId="88" fillId="0" borderId="1" xfId="1" applyFont="1" applyFill="1" applyBorder="1" applyAlignment="1">
      <alignment vertical="center" shrinkToFit="1"/>
    </xf>
    <xf numFmtId="43" fontId="89" fillId="0" borderId="1" xfId="1" applyFont="1" applyFill="1" applyBorder="1" applyAlignment="1">
      <alignment vertical="center" shrinkToFit="1"/>
    </xf>
    <xf numFmtId="0" fontId="88" fillId="7" borderId="1" xfId="0" applyFont="1" applyFill="1" applyBorder="1" applyAlignment="1">
      <alignment vertical="center" shrinkToFit="1"/>
    </xf>
    <xf numFmtId="43" fontId="88" fillId="7" borderId="1" xfId="1" applyFont="1" applyFill="1" applyBorder="1" applyAlignment="1">
      <alignment vertical="center" shrinkToFit="1"/>
    </xf>
    <xf numFmtId="43" fontId="89" fillId="7" borderId="1" xfId="1" applyFont="1" applyFill="1" applyBorder="1" applyAlignment="1">
      <alignment vertical="center" shrinkToFit="1"/>
    </xf>
    <xf numFmtId="43" fontId="91" fillId="7" borderId="1" xfId="1" applyFont="1" applyFill="1" applyBorder="1" applyAlignment="1">
      <alignment vertical="center" shrinkToFit="1"/>
    </xf>
    <xf numFmtId="0" fontId="92" fillId="3" borderId="0" xfId="0" applyFont="1" applyFill="1" applyAlignment="1">
      <alignment vertical="center"/>
    </xf>
    <xf numFmtId="0" fontId="88" fillId="3" borderId="0" xfId="0" applyFont="1" applyFill="1" applyAlignment="1">
      <alignment vertical="center"/>
    </xf>
    <xf numFmtId="0" fontId="89" fillId="3" borderId="0" xfId="0" applyFont="1" applyFill="1" applyAlignment="1">
      <alignment vertical="center"/>
    </xf>
    <xf numFmtId="0" fontId="84" fillId="3" borderId="0" xfId="0" applyFont="1" applyFill="1" applyAlignment="1">
      <alignment vertical="center" shrinkToFit="1"/>
    </xf>
    <xf numFmtId="0" fontId="93" fillId="3" borderId="0" xfId="0" applyFont="1" applyFill="1" applyAlignment="1">
      <alignment vertical="center" shrinkToFit="1"/>
    </xf>
    <xf numFmtId="0" fontId="94" fillId="0" borderId="0" xfId="0" applyFont="1" applyAlignment="1">
      <alignment shrinkToFit="1"/>
    </xf>
    <xf numFmtId="0" fontId="90" fillId="0" borderId="0" xfId="0" applyFont="1" applyAlignment="1">
      <alignment shrinkToFit="1"/>
    </xf>
    <xf numFmtId="0" fontId="82" fillId="0" borderId="0" xfId="0" applyFont="1" applyAlignment="1">
      <alignment shrinkToFit="1"/>
    </xf>
    <xf numFmtId="0" fontId="33" fillId="0" borderId="0" xfId="0" applyFont="1" applyAlignment="1">
      <alignment shrinkToFit="1"/>
    </xf>
    <xf numFmtId="0" fontId="93" fillId="0" borderId="0" xfId="0" applyFont="1" applyAlignment="1">
      <alignment shrinkToFit="1"/>
    </xf>
    <xf numFmtId="0" fontId="100" fillId="3" borderId="1" xfId="0" applyFont="1" applyFill="1" applyBorder="1" applyAlignment="1">
      <alignment horizontal="center" vertical="center"/>
    </xf>
    <xf numFmtId="0" fontId="100" fillId="3" borderId="1" xfId="0" applyFont="1" applyFill="1" applyBorder="1" applyAlignment="1">
      <alignment vertical="center"/>
    </xf>
    <xf numFmtId="43" fontId="100" fillId="3" borderId="1" xfId="1" applyFont="1" applyFill="1" applyBorder="1" applyAlignment="1">
      <alignment vertical="center"/>
    </xf>
    <xf numFmtId="0" fontId="101" fillId="3" borderId="1" xfId="0" applyFont="1" applyFill="1" applyBorder="1" applyAlignment="1">
      <alignment vertical="center"/>
    </xf>
    <xf numFmtId="0" fontId="100" fillId="0" borderId="0" xfId="0" applyFont="1" applyAlignment="1">
      <alignment vertical="center"/>
    </xf>
    <xf numFmtId="43" fontId="100" fillId="0" borderId="0" xfId="1" applyFont="1" applyAlignment="1">
      <alignment vertical="center"/>
    </xf>
    <xf numFmtId="0" fontId="102" fillId="3" borderId="1" xfId="0" applyFont="1" applyFill="1" applyBorder="1" applyAlignment="1">
      <alignment vertical="center"/>
    </xf>
    <xf numFmtId="0" fontId="101" fillId="3" borderId="5" xfId="0" applyFont="1" applyFill="1" applyBorder="1" applyAlignment="1">
      <alignment vertical="center"/>
    </xf>
    <xf numFmtId="0" fontId="101" fillId="3" borderId="5" xfId="0" applyFont="1" applyFill="1" applyBorder="1" applyAlignment="1">
      <alignment vertical="center" shrinkToFit="1"/>
    </xf>
    <xf numFmtId="0" fontId="101" fillId="3" borderId="12" xfId="0" applyFont="1" applyFill="1" applyBorder="1" applyAlignment="1">
      <alignment vertical="center"/>
    </xf>
    <xf numFmtId="0" fontId="101" fillId="3" borderId="4" xfId="0" applyFont="1" applyFill="1" applyBorder="1" applyAlignment="1">
      <alignment vertical="center" shrinkToFit="1"/>
    </xf>
    <xf numFmtId="0" fontId="101" fillId="3" borderId="14" xfId="0" applyFont="1" applyFill="1" applyBorder="1" applyAlignment="1">
      <alignment vertical="center" shrinkToFit="1"/>
    </xf>
    <xf numFmtId="0" fontId="101" fillId="3" borderId="12" xfId="0" applyFont="1" applyFill="1" applyBorder="1" applyAlignment="1">
      <alignment vertical="center" shrinkToFit="1"/>
    </xf>
    <xf numFmtId="0" fontId="100" fillId="3" borderId="2" xfId="0" applyFont="1" applyFill="1" applyBorder="1" applyAlignment="1">
      <alignment horizontal="center" vertical="center"/>
    </xf>
    <xf numFmtId="0" fontId="100" fillId="3" borderId="2" xfId="0" applyFont="1" applyFill="1" applyBorder="1" applyAlignment="1">
      <alignment vertical="center"/>
    </xf>
    <xf numFmtId="43" fontId="100" fillId="3" borderId="2" xfId="1" applyFont="1" applyFill="1" applyBorder="1" applyAlignment="1">
      <alignment vertical="center"/>
    </xf>
    <xf numFmtId="0" fontId="101" fillId="3" borderId="2" xfId="0" applyFont="1" applyFill="1" applyBorder="1" applyAlignment="1">
      <alignment vertical="center"/>
    </xf>
    <xf numFmtId="43" fontId="100" fillId="3" borderId="7" xfId="1" applyFont="1" applyFill="1" applyBorder="1" applyAlignment="1">
      <alignment vertical="center"/>
    </xf>
    <xf numFmtId="0" fontId="100" fillId="3" borderId="8" xfId="0" applyFont="1" applyFill="1" applyBorder="1" applyAlignment="1">
      <alignment vertical="center"/>
    </xf>
    <xf numFmtId="43" fontId="100" fillId="3" borderId="11" xfId="1" applyFont="1" applyFill="1" applyBorder="1" applyAlignment="1">
      <alignment vertical="center"/>
    </xf>
    <xf numFmtId="43" fontId="100" fillId="3" borderId="5" xfId="1" applyFont="1" applyFill="1" applyBorder="1" applyAlignment="1">
      <alignment vertical="center"/>
    </xf>
    <xf numFmtId="43" fontId="100" fillId="0" borderId="0" xfId="1" applyFont="1" applyFill="1" applyAlignment="1">
      <alignment vertical="center"/>
    </xf>
    <xf numFmtId="0" fontId="100" fillId="3" borderId="7" xfId="0" applyFont="1" applyFill="1" applyBorder="1" applyAlignment="1">
      <alignment vertical="center"/>
    </xf>
    <xf numFmtId="43" fontId="100" fillId="3" borderId="16" xfId="0" applyNumberFormat="1" applyFont="1" applyFill="1" applyBorder="1" applyAlignment="1">
      <alignment vertical="center"/>
    </xf>
    <xf numFmtId="43" fontId="100" fillId="3" borderId="1" xfId="0" applyNumberFormat="1" applyFont="1" applyFill="1" applyBorder="1" applyAlignment="1">
      <alignment vertical="center"/>
    </xf>
    <xf numFmtId="0" fontId="101" fillId="3" borderId="15" xfId="0" applyFont="1" applyFill="1" applyBorder="1" applyAlignment="1">
      <alignment vertical="center"/>
    </xf>
    <xf numFmtId="0" fontId="100" fillId="3" borderId="0" xfId="0" applyFont="1" applyFill="1" applyAlignment="1">
      <alignment vertical="center"/>
    </xf>
    <xf numFmtId="43" fontId="100" fillId="3" borderId="0" xfId="0" applyNumberFormat="1" applyFont="1" applyFill="1" applyAlignment="1">
      <alignment vertical="center"/>
    </xf>
    <xf numFmtId="0" fontId="101" fillId="3" borderId="0" xfId="0" applyFont="1" applyFill="1" applyAlignment="1">
      <alignment vertical="center"/>
    </xf>
    <xf numFmtId="0" fontId="99" fillId="3" borderId="0" xfId="0" applyFont="1" applyFill="1" applyAlignment="1">
      <alignment vertical="center"/>
    </xf>
    <xf numFmtId="0" fontId="103" fillId="0" borderId="0" xfId="0" applyFont="1" applyAlignment="1">
      <alignment vertical="center"/>
    </xf>
    <xf numFmtId="43" fontId="103" fillId="0" borderId="0" xfId="1" applyFont="1" applyAlignment="1">
      <alignment vertical="center"/>
    </xf>
    <xf numFmtId="0" fontId="100" fillId="3" borderId="1" xfId="0" applyFont="1" applyFill="1" applyBorder="1" applyAlignment="1">
      <alignment horizontal="center" vertical="center" shrinkToFit="1"/>
    </xf>
    <xf numFmtId="0" fontId="100" fillId="3" borderId="1" xfId="0" applyFont="1" applyFill="1" applyBorder="1" applyAlignment="1">
      <alignment horizontal="center" vertical="center" wrapText="1"/>
    </xf>
    <xf numFmtId="0" fontId="101" fillId="3" borderId="1" xfId="0" applyFont="1" applyFill="1" applyBorder="1" applyAlignment="1">
      <alignment horizontal="center" vertical="center"/>
    </xf>
    <xf numFmtId="0" fontId="100" fillId="3" borderId="5" xfId="0" applyFont="1" applyFill="1" applyBorder="1" applyAlignment="1">
      <alignment horizontal="center" vertical="center"/>
    </xf>
    <xf numFmtId="0" fontId="100" fillId="3" borderId="5" xfId="0" applyFont="1" applyFill="1" applyBorder="1" applyAlignment="1">
      <alignment vertical="center"/>
    </xf>
    <xf numFmtId="43" fontId="100" fillId="0" borderId="0" xfId="0" applyNumberFormat="1" applyFont="1" applyAlignment="1">
      <alignment vertical="center"/>
    </xf>
    <xf numFmtId="0" fontId="100" fillId="3" borderId="2" xfId="0" applyFont="1" applyFill="1" applyBorder="1"/>
    <xf numFmtId="0" fontId="101" fillId="3" borderId="2" xfId="0" applyFont="1" applyFill="1" applyBorder="1" applyAlignment="1">
      <alignment vertical="center" shrinkToFit="1"/>
    </xf>
    <xf numFmtId="43" fontId="100" fillId="0" borderId="2" xfId="1" applyFont="1" applyFill="1" applyBorder="1" applyAlignment="1">
      <alignment vertical="center"/>
    </xf>
    <xf numFmtId="0" fontId="100" fillId="3" borderId="0" xfId="0" applyFont="1" applyFill="1" applyAlignment="1">
      <alignment horizontal="center" vertical="center" shrinkToFit="1"/>
    </xf>
    <xf numFmtId="43" fontId="100" fillId="0" borderId="5" xfId="1" applyFont="1" applyFill="1" applyBorder="1" applyAlignment="1">
      <alignment vertical="center"/>
    </xf>
    <xf numFmtId="43" fontId="100" fillId="3" borderId="8" xfId="1" applyFont="1" applyFill="1" applyBorder="1" applyAlignment="1">
      <alignment vertical="center"/>
    </xf>
    <xf numFmtId="43" fontId="100" fillId="3" borderId="3" xfId="1" applyFont="1" applyFill="1" applyBorder="1" applyAlignment="1">
      <alignment vertical="center"/>
    </xf>
    <xf numFmtId="43" fontId="100" fillId="3" borderId="0" xfId="1" applyFont="1" applyFill="1" applyBorder="1" applyAlignment="1">
      <alignment vertical="center"/>
    </xf>
    <xf numFmtId="0" fontId="100" fillId="3" borderId="4" xfId="0" applyFont="1" applyFill="1" applyBorder="1" applyAlignment="1">
      <alignment horizontal="center" vertical="center"/>
    </xf>
    <xf numFmtId="0" fontId="100" fillId="3" borderId="4" xfId="0" applyFont="1" applyFill="1" applyBorder="1" applyAlignment="1">
      <alignment vertical="center"/>
    </xf>
    <xf numFmtId="43" fontId="100" fillId="3" borderId="9" xfId="1" applyFont="1" applyFill="1" applyBorder="1" applyAlignment="1">
      <alignment vertical="center"/>
    </xf>
    <xf numFmtId="43" fontId="100" fillId="3" borderId="4" xfId="1" applyFont="1" applyFill="1" applyBorder="1" applyAlignment="1">
      <alignment vertical="center"/>
    </xf>
    <xf numFmtId="43" fontId="100" fillId="0" borderId="0" xfId="1" applyFont="1" applyBorder="1" applyAlignment="1">
      <alignment vertical="center"/>
    </xf>
    <xf numFmtId="0" fontId="100" fillId="3" borderId="3" xfId="0" applyFont="1" applyFill="1" applyBorder="1" applyAlignment="1">
      <alignment horizontal="center" vertical="center"/>
    </xf>
    <xf numFmtId="0" fontId="100" fillId="3" borderId="9" xfId="0" applyFont="1" applyFill="1" applyBorder="1" applyAlignment="1">
      <alignment horizontal="center" vertical="center"/>
    </xf>
    <xf numFmtId="43" fontId="100" fillId="3" borderId="6" xfId="1" applyFont="1" applyFill="1" applyBorder="1" applyAlignment="1">
      <alignment vertical="center"/>
    </xf>
    <xf numFmtId="0" fontId="101" fillId="3" borderId="4" xfId="0" applyFont="1" applyFill="1" applyBorder="1" applyAlignment="1">
      <alignment vertical="center"/>
    </xf>
    <xf numFmtId="0" fontId="100" fillId="3" borderId="8" xfId="0" applyFont="1" applyFill="1" applyBorder="1" applyAlignment="1">
      <alignment horizontal="center" vertical="center"/>
    </xf>
    <xf numFmtId="0" fontId="100" fillId="0" borderId="6" xfId="0" applyFont="1" applyBorder="1" applyAlignment="1">
      <alignment vertical="center"/>
    </xf>
    <xf numFmtId="43" fontId="100" fillId="0" borderId="6" xfId="1" applyFont="1" applyBorder="1" applyAlignment="1">
      <alignment vertical="center"/>
    </xf>
    <xf numFmtId="0" fontId="100" fillId="0" borderId="11" xfId="0" applyFont="1" applyBorder="1" applyAlignment="1">
      <alignment vertical="center"/>
    </xf>
    <xf numFmtId="49" fontId="101" fillId="3" borderId="5" xfId="0" applyNumberFormat="1" applyFont="1" applyFill="1" applyBorder="1" applyAlignment="1">
      <alignment vertical="center" shrinkToFit="1"/>
    </xf>
    <xf numFmtId="0" fontId="100" fillId="3" borderId="3" xfId="0" applyFont="1" applyFill="1" applyBorder="1" applyAlignment="1">
      <alignment vertical="center"/>
    </xf>
    <xf numFmtId="0" fontId="101" fillId="3" borderId="5" xfId="0" applyFont="1" applyFill="1" applyBorder="1" applyAlignment="1">
      <alignment vertical="center" wrapText="1"/>
    </xf>
    <xf numFmtId="0" fontId="100" fillId="3" borderId="9" xfId="0" applyFont="1" applyFill="1" applyBorder="1" applyAlignment="1">
      <alignment vertical="center"/>
    </xf>
    <xf numFmtId="0" fontId="99" fillId="3" borderId="5" xfId="0" applyFont="1" applyFill="1" applyBorder="1" applyAlignment="1">
      <alignment horizontal="center"/>
    </xf>
    <xf numFmtId="0" fontId="100" fillId="3" borderId="12" xfId="0" applyFont="1" applyFill="1" applyBorder="1"/>
    <xf numFmtId="43" fontId="100" fillId="3" borderId="0" xfId="1" applyFont="1" applyFill="1" applyBorder="1"/>
    <xf numFmtId="43" fontId="100" fillId="3" borderId="3" xfId="1" applyFont="1" applyFill="1" applyBorder="1"/>
    <xf numFmtId="0" fontId="101" fillId="3" borderId="5" xfId="0" applyFont="1" applyFill="1" applyBorder="1" applyAlignment="1">
      <alignment vertical="top" shrinkToFit="1"/>
    </xf>
    <xf numFmtId="0" fontId="105" fillId="0" borderId="0" xfId="0" applyFont="1"/>
    <xf numFmtId="0" fontId="103" fillId="0" borderId="0" xfId="0" applyFont="1"/>
    <xf numFmtId="43" fontId="103" fillId="0" borderId="0" xfId="1" applyFont="1"/>
    <xf numFmtId="0" fontId="99" fillId="3" borderId="3" xfId="0" applyFont="1" applyFill="1" applyBorder="1" applyAlignment="1">
      <alignment horizontal="center"/>
    </xf>
    <xf numFmtId="0" fontId="100" fillId="3" borderId="3" xfId="0" applyFont="1" applyFill="1" applyBorder="1"/>
    <xf numFmtId="0" fontId="101" fillId="3" borderId="5" xfId="0" applyFont="1" applyFill="1" applyBorder="1" applyAlignment="1">
      <alignment vertical="top" wrapText="1"/>
    </xf>
    <xf numFmtId="0" fontId="101" fillId="3" borderId="5" xfId="0" applyFont="1" applyFill="1" applyBorder="1" applyAlignment="1">
      <alignment shrinkToFit="1"/>
    </xf>
    <xf numFmtId="0" fontId="101" fillId="3" borderId="4" xfId="0" applyFont="1" applyFill="1" applyBorder="1" applyAlignment="1">
      <alignment shrinkToFit="1"/>
    </xf>
    <xf numFmtId="0" fontId="99" fillId="3" borderId="9" xfId="0" applyFont="1" applyFill="1" applyBorder="1" applyAlignment="1">
      <alignment horizontal="center"/>
    </xf>
    <xf numFmtId="0" fontId="100" fillId="3" borderId="9" xfId="0" applyFont="1" applyFill="1" applyBorder="1"/>
    <xf numFmtId="43" fontId="100" fillId="3" borderId="9" xfId="1" applyFont="1" applyFill="1" applyBorder="1"/>
    <xf numFmtId="43" fontId="100" fillId="3" borderId="8" xfId="1" applyFont="1" applyFill="1" applyBorder="1"/>
    <xf numFmtId="0" fontId="101" fillId="3" borderId="5" xfId="0" quotePrefix="1" applyFont="1" applyFill="1" applyBorder="1" applyAlignment="1">
      <alignment shrinkToFit="1"/>
    </xf>
    <xf numFmtId="0" fontId="101" fillId="3" borderId="2" xfId="0" applyFont="1" applyFill="1" applyBorder="1" applyAlignment="1">
      <alignment vertical="top" shrinkToFit="1"/>
    </xf>
    <xf numFmtId="0" fontId="99" fillId="3" borderId="2" xfId="0" applyFont="1" applyFill="1" applyBorder="1" applyAlignment="1">
      <alignment horizontal="center"/>
    </xf>
    <xf numFmtId="43" fontId="100" fillId="3" borderId="2" xfId="1" applyFont="1" applyFill="1" applyBorder="1"/>
    <xf numFmtId="0" fontId="101" fillId="3" borderId="5" xfId="0" applyFont="1" applyFill="1" applyBorder="1" applyAlignment="1">
      <alignment vertical="top" wrapText="1" shrinkToFit="1"/>
    </xf>
    <xf numFmtId="43" fontId="100" fillId="3" borderId="12" xfId="1" applyFont="1" applyFill="1" applyBorder="1" applyAlignment="1">
      <alignment vertical="center"/>
    </xf>
    <xf numFmtId="0" fontId="101" fillId="3" borderId="5" xfId="0" quotePrefix="1" applyFont="1" applyFill="1" applyBorder="1" applyAlignment="1">
      <alignment vertical="center" shrinkToFit="1"/>
    </xf>
    <xf numFmtId="0" fontId="101" fillId="3" borderId="5" xfId="0" quotePrefix="1" applyFont="1" applyFill="1" applyBorder="1" applyAlignment="1">
      <alignment vertical="center"/>
    </xf>
    <xf numFmtId="0" fontId="101" fillId="3" borderId="12" xfId="0" quotePrefix="1" applyFont="1" applyFill="1" applyBorder="1" applyAlignment="1">
      <alignment vertical="center" shrinkToFit="1"/>
    </xf>
    <xf numFmtId="0" fontId="101" fillId="3" borderId="13" xfId="0" applyFont="1" applyFill="1" applyBorder="1" applyAlignment="1">
      <alignment vertical="center"/>
    </xf>
    <xf numFmtId="0" fontId="101" fillId="0" borderId="5" xfId="0" applyFont="1" applyBorder="1" applyAlignment="1">
      <alignment shrinkToFit="1"/>
    </xf>
    <xf numFmtId="0" fontId="101" fillId="0" borderId="2" xfId="0" applyFont="1" applyBorder="1" applyAlignment="1">
      <alignment horizontal="left" vertical="center" shrinkToFit="1"/>
    </xf>
    <xf numFmtId="0" fontId="101" fillId="0" borderId="13" xfId="0" applyFont="1" applyBorder="1" applyAlignment="1">
      <alignment vertical="center" shrinkToFit="1"/>
    </xf>
    <xf numFmtId="0" fontId="101" fillId="0" borderId="13" xfId="0" applyFont="1" applyBorder="1" applyAlignment="1">
      <alignment horizontal="left" vertical="center" shrinkToFit="1"/>
    </xf>
    <xf numFmtId="0" fontId="101" fillId="0" borderId="2" xfId="0" applyFont="1" applyBorder="1" applyAlignment="1">
      <alignment vertical="center"/>
    </xf>
    <xf numFmtId="0" fontId="101" fillId="0" borderId="12" xfId="0" applyFont="1" applyBorder="1" applyAlignment="1">
      <alignment vertical="center"/>
    </xf>
    <xf numFmtId="0" fontId="100" fillId="0" borderId="8" xfId="0" applyFont="1" applyBorder="1" applyAlignment="1">
      <alignment vertical="center"/>
    </xf>
    <xf numFmtId="0" fontId="101" fillId="3" borderId="12" xfId="0" applyFont="1" applyFill="1" applyBorder="1" applyAlignment="1">
      <alignment horizontal="left" vertical="center"/>
    </xf>
    <xf numFmtId="0" fontId="101" fillId="3" borderId="14" xfId="0" applyFont="1" applyFill="1" applyBorder="1" applyAlignment="1">
      <alignment vertical="center"/>
    </xf>
    <xf numFmtId="0" fontId="101" fillId="0" borderId="13" xfId="0" applyFont="1" applyBorder="1" applyAlignment="1">
      <alignment vertical="center"/>
    </xf>
    <xf numFmtId="0" fontId="100" fillId="0" borderId="3" xfId="0" applyFont="1" applyBorder="1" applyAlignment="1">
      <alignment vertical="center"/>
    </xf>
    <xf numFmtId="0" fontId="104" fillId="3" borderId="5" xfId="0" applyFont="1" applyFill="1" applyBorder="1" applyAlignment="1">
      <alignment horizontal="center" vertical="center"/>
    </xf>
    <xf numFmtId="0" fontId="104" fillId="3" borderId="5" xfId="0" applyFont="1" applyFill="1" applyBorder="1" applyAlignment="1">
      <alignment vertical="center"/>
    </xf>
    <xf numFmtId="43" fontId="104" fillId="3" borderId="5" xfId="1" applyFont="1" applyFill="1" applyBorder="1" applyAlignment="1">
      <alignment vertical="center"/>
    </xf>
    <xf numFmtId="0" fontId="104" fillId="0" borderId="0" xfId="0" applyFont="1" applyAlignment="1">
      <alignment vertical="center"/>
    </xf>
    <xf numFmtId="43" fontId="104" fillId="0" borderId="0" xfId="1" applyFont="1" applyAlignment="1">
      <alignment vertical="center"/>
    </xf>
    <xf numFmtId="0" fontId="104" fillId="3" borderId="3" xfId="0" applyFont="1" applyFill="1" applyBorder="1" applyAlignment="1">
      <alignment horizontal="center" vertical="center"/>
    </xf>
    <xf numFmtId="43" fontId="104" fillId="3" borderId="0" xfId="1" applyFont="1" applyFill="1" applyBorder="1" applyAlignment="1">
      <alignment vertical="center"/>
    </xf>
    <xf numFmtId="0" fontId="105" fillId="3" borderId="2" xfId="0" applyFont="1" applyFill="1" applyBorder="1" applyAlignment="1">
      <alignment vertical="center"/>
    </xf>
    <xf numFmtId="0" fontId="104" fillId="3" borderId="9" xfId="0" applyFont="1" applyFill="1" applyBorder="1" applyAlignment="1">
      <alignment horizontal="center" vertical="center"/>
    </xf>
    <xf numFmtId="0" fontId="104" fillId="3" borderId="4" xfId="0" applyFont="1" applyFill="1" applyBorder="1" applyAlignment="1">
      <alignment vertical="center"/>
    </xf>
    <xf numFmtId="43" fontId="104" fillId="3" borderId="6" xfId="1" applyFont="1" applyFill="1" applyBorder="1" applyAlignment="1">
      <alignment vertical="center"/>
    </xf>
    <xf numFmtId="43" fontId="104" fillId="3" borderId="4" xfId="1" applyFont="1" applyFill="1" applyBorder="1" applyAlignment="1">
      <alignment vertical="center"/>
    </xf>
    <xf numFmtId="0" fontId="100" fillId="3" borderId="12" xfId="0" applyFont="1" applyFill="1" applyBorder="1" applyAlignment="1">
      <alignment vertical="center"/>
    </xf>
    <xf numFmtId="0" fontId="101" fillId="3" borderId="13" xfId="0" applyFont="1" applyFill="1" applyBorder="1" applyAlignment="1">
      <alignment vertical="center" shrinkToFit="1"/>
    </xf>
    <xf numFmtId="0" fontId="100" fillId="3" borderId="0" xfId="0" applyFont="1" applyFill="1" applyAlignment="1">
      <alignment horizontal="center" vertical="center"/>
    </xf>
    <xf numFmtId="43" fontId="100" fillId="3" borderId="13" xfId="1" applyFont="1" applyFill="1" applyBorder="1" applyAlignment="1">
      <alignment horizontal="right" vertical="center"/>
    </xf>
    <xf numFmtId="43" fontId="100" fillId="3" borderId="12" xfId="1" applyFont="1" applyFill="1" applyBorder="1" applyAlignment="1">
      <alignment horizontal="right" vertical="center"/>
    </xf>
    <xf numFmtId="43" fontId="100" fillId="3" borderId="13" xfId="1" applyFont="1" applyFill="1" applyBorder="1" applyAlignment="1">
      <alignment vertical="center"/>
    </xf>
    <xf numFmtId="43" fontId="100" fillId="3" borderId="14" xfId="1" applyFont="1" applyFill="1" applyBorder="1" applyAlignment="1">
      <alignment vertical="center"/>
    </xf>
    <xf numFmtId="43" fontId="100" fillId="3" borderId="2" xfId="1" applyFont="1" applyFill="1" applyBorder="1" applyAlignment="1">
      <alignment horizontal="right" vertical="center"/>
    </xf>
    <xf numFmtId="43" fontId="100" fillId="3" borderId="5" xfId="1" applyFont="1" applyFill="1" applyBorder="1" applyAlignment="1">
      <alignment horizontal="right" vertical="center"/>
    </xf>
    <xf numFmtId="0" fontId="101" fillId="3" borderId="14" xfId="0" applyFont="1" applyFill="1" applyBorder="1" applyAlignment="1">
      <alignment horizontal="left" vertical="center" shrinkToFit="1"/>
    </xf>
    <xf numFmtId="0" fontId="100" fillId="3" borderId="5" xfId="0" applyFont="1" applyFill="1" applyBorder="1" applyAlignment="1">
      <alignment vertical="center" shrinkToFit="1"/>
    </xf>
    <xf numFmtId="0" fontId="100" fillId="3" borderId="4" xfId="0" applyFont="1" applyFill="1" applyBorder="1" applyAlignment="1">
      <alignment vertical="center" shrinkToFit="1"/>
    </xf>
    <xf numFmtId="0" fontId="100" fillId="3" borderId="2" xfId="0" applyFont="1" applyFill="1" applyBorder="1" applyAlignment="1">
      <alignment vertical="center" shrinkToFit="1"/>
    </xf>
    <xf numFmtId="0" fontId="100" fillId="3" borderId="5" xfId="0" applyFont="1" applyFill="1" applyBorder="1" applyAlignment="1" applyProtection="1">
      <alignment vertical="center"/>
      <protection locked="0"/>
    </xf>
    <xf numFmtId="43" fontId="100" fillId="0" borderId="0" xfId="1" applyFont="1" applyAlignment="1" applyProtection="1">
      <alignment vertical="center"/>
      <protection locked="0"/>
    </xf>
    <xf numFmtId="0" fontId="100" fillId="3" borderId="5" xfId="0" applyFont="1" applyFill="1" applyBorder="1" applyAlignment="1" applyProtection="1">
      <alignment vertical="center" shrinkToFit="1"/>
      <protection locked="0"/>
    </xf>
    <xf numFmtId="43" fontId="100" fillId="0" borderId="0" xfId="1" applyFont="1" applyAlignment="1" applyProtection="1">
      <alignment vertical="center" shrinkToFit="1"/>
      <protection locked="0"/>
    </xf>
    <xf numFmtId="43" fontId="100" fillId="0" borderId="0" xfId="1" applyFont="1" applyBorder="1" applyAlignment="1" applyProtection="1">
      <alignment vertical="center"/>
      <protection locked="0"/>
    </xf>
    <xf numFmtId="0" fontId="100" fillId="3" borderId="4" xfId="0" applyFont="1" applyFill="1" applyBorder="1" applyAlignment="1" applyProtection="1">
      <alignment vertical="center"/>
      <protection locked="0"/>
    </xf>
    <xf numFmtId="0" fontId="100" fillId="3" borderId="2" xfId="0" applyFont="1" applyFill="1" applyBorder="1" applyAlignment="1" applyProtection="1">
      <alignment vertical="center"/>
      <protection locked="0"/>
    </xf>
    <xf numFmtId="43" fontId="100" fillId="0" borderId="0" xfId="1" applyFont="1" applyAlignment="1">
      <alignment vertical="center" shrinkToFit="1"/>
    </xf>
    <xf numFmtId="0" fontId="100" fillId="3" borderId="5" xfId="0" applyFont="1" applyFill="1" applyBorder="1" applyAlignment="1" applyProtection="1">
      <alignment horizontal="left" vertical="top" wrapText="1"/>
      <protection locked="0"/>
    </xf>
    <xf numFmtId="0" fontId="100" fillId="3" borderId="5" xfId="0" applyFont="1" applyFill="1" applyBorder="1" applyAlignment="1" applyProtection="1">
      <alignment vertical="center" wrapText="1"/>
      <protection locked="0"/>
    </xf>
    <xf numFmtId="0" fontId="103" fillId="3" borderId="3" xfId="0" applyFont="1" applyFill="1" applyBorder="1" applyAlignment="1">
      <alignment vertical="center"/>
    </xf>
    <xf numFmtId="0" fontId="101" fillId="3" borderId="5" xfId="0" applyFont="1" applyFill="1" applyBorder="1" applyAlignment="1">
      <alignment vertical="top"/>
    </xf>
    <xf numFmtId="0" fontId="14" fillId="3" borderId="0" xfId="0" applyFont="1" applyFill="1"/>
    <xf numFmtId="0" fontId="108" fillId="3" borderId="0" xfId="0" applyFont="1" applyFill="1"/>
    <xf numFmtId="0" fontId="108" fillId="0" borderId="0" xfId="0" applyFont="1"/>
    <xf numFmtId="43" fontId="99" fillId="3" borderId="4" xfId="1" applyFont="1" applyFill="1" applyBorder="1"/>
    <xf numFmtId="43" fontId="99" fillId="3" borderId="32" xfId="1" applyFont="1" applyFill="1" applyBorder="1"/>
    <xf numFmtId="0" fontId="108" fillId="3" borderId="1" xfId="0" applyFont="1" applyFill="1" applyBorder="1" applyAlignment="1">
      <alignment horizontal="center" vertical="center"/>
    </xf>
    <xf numFmtId="0" fontId="102" fillId="3" borderId="2" xfId="0" applyFont="1" applyFill="1" applyBorder="1" applyAlignment="1">
      <alignment vertical="center"/>
    </xf>
    <xf numFmtId="0" fontId="99" fillId="3" borderId="6" xfId="0" applyFont="1" applyFill="1" applyBorder="1" applyAlignment="1" applyProtection="1">
      <alignment vertical="center"/>
      <protection locked="0"/>
    </xf>
    <xf numFmtId="0" fontId="99" fillId="3" borderId="0" xfId="0" applyFont="1" applyFill="1" applyAlignment="1" applyProtection="1">
      <alignment vertical="center"/>
      <protection locked="0"/>
    </xf>
    <xf numFmtId="0" fontId="99" fillId="3" borderId="0" xfId="0" applyFont="1" applyFill="1" applyAlignment="1" applyProtection="1">
      <alignment horizontal="center" vertical="center"/>
      <protection locked="0"/>
    </xf>
    <xf numFmtId="2" fontId="99" fillId="3" borderId="0" xfId="0" applyNumberFormat="1" applyFont="1" applyFill="1" applyAlignment="1" applyProtection="1">
      <alignment horizontal="center"/>
      <protection locked="0"/>
    </xf>
    <xf numFmtId="0" fontId="99" fillId="3" borderId="0" xfId="0" applyFont="1" applyFill="1" applyAlignment="1" applyProtection="1">
      <alignment horizontal="center"/>
      <protection locked="0"/>
    </xf>
    <xf numFmtId="0" fontId="99" fillId="3" borderId="0" xfId="0" applyFont="1" applyFill="1" applyProtection="1">
      <protection locked="0"/>
    </xf>
    <xf numFmtId="43" fontId="99" fillId="3" borderId="0" xfId="0" applyNumberFormat="1" applyFont="1" applyFill="1" applyProtection="1">
      <protection locked="0"/>
    </xf>
    <xf numFmtId="43" fontId="99" fillId="3" borderId="0" xfId="1" applyFont="1" applyFill="1" applyProtection="1">
      <protection locked="0"/>
    </xf>
    <xf numFmtId="0" fontId="99" fillId="3" borderId="0" xfId="0" applyFont="1" applyFill="1" applyAlignment="1" applyProtection="1">
      <alignment shrinkToFit="1"/>
      <protection locked="0"/>
    </xf>
    <xf numFmtId="0" fontId="110" fillId="0" borderId="0" xfId="0" applyFont="1" applyProtection="1">
      <protection locked="0"/>
    </xf>
    <xf numFmtId="0" fontId="111" fillId="0" borderId="0" xfId="0" applyFont="1" applyProtection="1">
      <protection locked="0"/>
    </xf>
    <xf numFmtId="0" fontId="99" fillId="3" borderId="2" xfId="0" applyFont="1" applyFill="1" applyBorder="1" applyAlignment="1" applyProtection="1">
      <alignment horizontal="center" vertical="center"/>
      <protection locked="0"/>
    </xf>
    <xf numFmtId="0" fontId="99" fillId="3" borderId="8" xfId="0" applyFont="1" applyFill="1" applyBorder="1" applyAlignment="1" applyProtection="1">
      <alignment horizontal="center" vertical="center"/>
      <protection locked="0"/>
    </xf>
    <xf numFmtId="0" fontId="99" fillId="3" borderId="2" xfId="0" applyFont="1" applyFill="1" applyBorder="1" applyAlignment="1" applyProtection="1">
      <alignment horizontal="center" vertical="center" shrinkToFit="1"/>
      <protection locked="0"/>
    </xf>
    <xf numFmtId="0" fontId="99" fillId="3" borderId="5" xfId="0" applyFont="1" applyFill="1" applyBorder="1" applyAlignment="1" applyProtection="1">
      <alignment horizontal="center" vertical="center"/>
      <protection locked="0"/>
    </xf>
    <xf numFmtId="0" fontId="99" fillId="3" borderId="3" xfId="0" applyFont="1" applyFill="1" applyBorder="1" applyAlignment="1" applyProtection="1">
      <alignment horizontal="center" vertical="center"/>
      <protection locked="0"/>
    </xf>
    <xf numFmtId="2" fontId="99" fillId="3" borderId="5" xfId="0" applyNumberFormat="1" applyFont="1" applyFill="1" applyBorder="1" applyAlignment="1" applyProtection="1">
      <alignment horizontal="center" vertical="center" shrinkToFit="1"/>
      <protection locked="0"/>
    </xf>
    <xf numFmtId="43" fontId="99" fillId="3" borderId="2" xfId="0" applyNumberFormat="1" applyFont="1" applyFill="1" applyBorder="1" applyAlignment="1" applyProtection="1">
      <alignment horizontal="center" vertical="center" shrinkToFit="1"/>
      <protection locked="0"/>
    </xf>
    <xf numFmtId="43" fontId="99" fillId="3" borderId="2" xfId="1" applyFont="1" applyFill="1" applyBorder="1" applyAlignment="1" applyProtection="1">
      <alignment horizontal="center" vertical="center" shrinkToFit="1"/>
      <protection locked="0"/>
    </xf>
    <xf numFmtId="0" fontId="99" fillId="3" borderId="4" xfId="0" applyFont="1" applyFill="1" applyBorder="1" applyAlignment="1" applyProtection="1">
      <alignment vertical="center"/>
      <protection locked="0"/>
    </xf>
    <xf numFmtId="0" fontId="99" fillId="3" borderId="9" xfId="0" applyFont="1" applyFill="1" applyBorder="1" applyAlignment="1" applyProtection="1">
      <alignment horizontal="center" vertical="center"/>
      <protection locked="0"/>
    </xf>
    <xf numFmtId="0" fontId="99" fillId="3" borderId="4" xfId="0" applyFont="1" applyFill="1" applyBorder="1" applyAlignment="1" applyProtection="1">
      <alignment horizontal="center" vertical="center" shrinkToFit="1"/>
      <protection locked="0"/>
    </xf>
    <xf numFmtId="2" fontId="99" fillId="3" borderId="4" xfId="0" applyNumberFormat="1" applyFont="1" applyFill="1" applyBorder="1" applyAlignment="1" applyProtection="1">
      <alignment horizontal="center" vertical="center" shrinkToFit="1"/>
      <protection locked="0"/>
    </xf>
    <xf numFmtId="0" fontId="99" fillId="3" borderId="1" xfId="0" applyFont="1" applyFill="1" applyBorder="1" applyAlignment="1" applyProtection="1">
      <alignment horizontal="center" vertical="center" shrinkToFit="1"/>
      <protection locked="0"/>
    </xf>
    <xf numFmtId="43" fontId="99" fillId="3" borderId="4" xfId="0" applyNumberFormat="1" applyFont="1" applyFill="1" applyBorder="1" applyAlignment="1" applyProtection="1">
      <alignment horizontal="center" vertical="center" shrinkToFit="1"/>
      <protection locked="0"/>
    </xf>
    <xf numFmtId="43" fontId="99" fillId="3" borderId="4" xfId="1" applyFont="1" applyFill="1" applyBorder="1" applyAlignment="1" applyProtection="1">
      <alignment horizontal="center" vertical="center" shrinkToFit="1"/>
      <protection locked="0"/>
    </xf>
    <xf numFmtId="0" fontId="99" fillId="3" borderId="8" xfId="0" applyFont="1" applyFill="1" applyBorder="1" applyAlignment="1" applyProtection="1">
      <alignment horizontal="center" vertical="center" shrinkToFit="1"/>
      <protection locked="0"/>
    </xf>
    <xf numFmtId="43" fontId="99" fillId="3" borderId="8" xfId="0" applyNumberFormat="1" applyFont="1" applyFill="1" applyBorder="1" applyAlignment="1" applyProtection="1">
      <alignment vertical="center" shrinkToFit="1"/>
      <protection locked="0"/>
    </xf>
    <xf numFmtId="43" fontId="99" fillId="3" borderId="8" xfId="1" applyFont="1" applyFill="1" applyBorder="1" applyAlignment="1" applyProtection="1">
      <alignment vertical="top" shrinkToFit="1"/>
      <protection locked="0"/>
    </xf>
    <xf numFmtId="2" fontId="99" fillId="3" borderId="2" xfId="0" applyNumberFormat="1" applyFont="1" applyFill="1" applyBorder="1" applyAlignment="1" applyProtection="1">
      <alignment horizontal="center" vertical="center" shrinkToFit="1"/>
      <protection locked="0"/>
    </xf>
    <xf numFmtId="0" fontId="99" fillId="0" borderId="0" xfId="0" applyFont="1" applyAlignment="1">
      <alignment vertical="top"/>
    </xf>
    <xf numFmtId="0" fontId="99" fillId="0" borderId="0" xfId="0" applyFont="1" applyAlignment="1" applyProtection="1">
      <alignment horizontal="center"/>
      <protection locked="0"/>
    </xf>
    <xf numFmtId="1" fontId="113" fillId="3" borderId="1" xfId="0" applyNumberFormat="1" applyFont="1" applyFill="1" applyBorder="1" applyAlignment="1" applyProtection="1">
      <alignment vertical="center" shrinkToFit="1"/>
      <protection locked="0"/>
    </xf>
    <xf numFmtId="0" fontId="112" fillId="3" borderId="1" xfId="0" applyFont="1" applyFill="1" applyBorder="1" applyAlignment="1" applyProtection="1">
      <alignment horizontal="center" vertical="top" shrinkToFit="1"/>
      <protection locked="0"/>
    </xf>
    <xf numFmtId="0" fontId="112" fillId="0" borderId="1" xfId="0" applyFont="1" applyBorder="1" applyAlignment="1" applyProtection="1">
      <alignment horizontal="center" vertical="top" shrinkToFit="1"/>
      <protection locked="0"/>
    </xf>
    <xf numFmtId="2" fontId="112" fillId="0" borderId="1" xfId="0" applyNumberFormat="1" applyFont="1" applyBorder="1" applyAlignment="1" applyProtection="1">
      <alignment horizontal="center" vertical="top" shrinkToFit="1"/>
      <protection locked="0"/>
    </xf>
    <xf numFmtId="43" fontId="112" fillId="3" borderId="1" xfId="1" applyFont="1" applyFill="1" applyBorder="1" applyAlignment="1">
      <alignment vertical="top"/>
    </xf>
    <xf numFmtId="0" fontId="99" fillId="0" borderId="0" xfId="0" applyFont="1" applyProtection="1">
      <protection locked="0"/>
    </xf>
    <xf numFmtId="2" fontId="99" fillId="0" borderId="0" xfId="0" applyNumberFormat="1" applyFont="1" applyAlignment="1" applyProtection="1">
      <alignment horizontal="center"/>
      <protection locked="0"/>
    </xf>
    <xf numFmtId="43" fontId="99" fillId="0" borderId="0" xfId="0" applyNumberFormat="1" applyFont="1" applyProtection="1">
      <protection locked="0"/>
    </xf>
    <xf numFmtId="43" fontId="99" fillId="0" borderId="0" xfId="1" applyFont="1" applyProtection="1">
      <protection locked="0"/>
    </xf>
    <xf numFmtId="0" fontId="99" fillId="0" borderId="0" xfId="0" applyFont="1" applyAlignment="1" applyProtection="1">
      <alignment shrinkToFit="1"/>
      <protection locked="0"/>
    </xf>
    <xf numFmtId="0" fontId="108" fillId="3" borderId="1" xfId="0" applyFont="1" applyFill="1" applyBorder="1" applyAlignment="1">
      <alignment horizontal="center" vertical="center" wrapText="1"/>
    </xf>
    <xf numFmtId="0" fontId="108" fillId="3" borderId="33" xfId="0" applyFont="1" applyFill="1" applyBorder="1" applyAlignment="1">
      <alignment horizontal="center" vertical="center"/>
    </xf>
    <xf numFmtId="0" fontId="108" fillId="3" borderId="33" xfId="0" applyFont="1" applyFill="1" applyBorder="1" applyAlignment="1">
      <alignment horizontal="left" vertical="center"/>
    </xf>
    <xf numFmtId="0" fontId="108" fillId="3" borderId="33" xfId="0" applyFont="1" applyFill="1" applyBorder="1" applyAlignment="1">
      <alignment horizontal="center" vertical="center" wrapText="1"/>
    </xf>
    <xf numFmtId="1" fontId="108" fillId="3" borderId="35" xfId="0" applyNumberFormat="1" applyFont="1" applyFill="1" applyBorder="1" applyAlignment="1">
      <alignment horizontal="center"/>
    </xf>
    <xf numFmtId="0" fontId="108" fillId="3" borderId="35" xfId="0" applyFont="1" applyFill="1" applyBorder="1"/>
    <xf numFmtId="43" fontId="108" fillId="3" borderId="35" xfId="1" applyFont="1" applyFill="1" applyBorder="1"/>
    <xf numFmtId="0" fontId="108" fillId="3" borderId="32" xfId="0" applyFont="1" applyFill="1" applyBorder="1" applyAlignment="1">
      <alignment horizontal="center"/>
    </xf>
    <xf numFmtId="0" fontId="108" fillId="3" borderId="32" xfId="0" applyFont="1" applyFill="1" applyBorder="1"/>
    <xf numFmtId="43" fontId="108" fillId="3" borderId="32" xfId="1" applyFont="1" applyFill="1" applyBorder="1"/>
    <xf numFmtId="1" fontId="99" fillId="3" borderId="32" xfId="0" applyNumberFormat="1" applyFont="1" applyFill="1" applyBorder="1" applyAlignment="1">
      <alignment horizontal="center"/>
    </xf>
    <xf numFmtId="43" fontId="99" fillId="3" borderId="32" xfId="1" applyFont="1" applyFill="1" applyBorder="1" applyAlignment="1">
      <alignment horizontal="right"/>
    </xf>
    <xf numFmtId="0" fontId="108" fillId="3" borderId="27" xfId="0" applyFont="1" applyFill="1" applyBorder="1" applyAlignment="1">
      <alignment horizontal="center"/>
    </xf>
    <xf numFmtId="0" fontId="108" fillId="3" borderId="27" xfId="0" applyFont="1" applyFill="1" applyBorder="1"/>
    <xf numFmtId="1" fontId="99" fillId="3" borderId="27" xfId="0" applyNumberFormat="1" applyFont="1" applyFill="1" applyBorder="1" applyAlignment="1">
      <alignment horizontal="center"/>
    </xf>
    <xf numFmtId="43" fontId="99" fillId="3" borderId="27" xfId="1" applyFont="1" applyFill="1" applyBorder="1"/>
    <xf numFmtId="0" fontId="108" fillId="3" borderId="4" xfId="0" applyFont="1" applyFill="1" applyBorder="1" applyAlignment="1">
      <alignment horizontal="center"/>
    </xf>
    <xf numFmtId="0" fontId="108" fillId="3" borderId="4" xfId="0" applyFont="1" applyFill="1" applyBorder="1"/>
    <xf numFmtId="1" fontId="99" fillId="3" borderId="4" xfId="0" applyNumberFormat="1" applyFont="1" applyFill="1" applyBorder="1" applyAlignment="1">
      <alignment horizontal="center"/>
    </xf>
    <xf numFmtId="0" fontId="108" fillId="3" borderId="1" xfId="0" applyFont="1" applyFill="1" applyBorder="1" applyAlignment="1">
      <alignment horizontal="center"/>
    </xf>
    <xf numFmtId="0" fontId="108" fillId="3" borderId="1" xfId="0" applyFont="1" applyFill="1" applyBorder="1"/>
    <xf numFmtId="0" fontId="14" fillId="0" borderId="1" xfId="0" applyFont="1" applyBorder="1"/>
    <xf numFmtId="2" fontId="99" fillId="3" borderId="1" xfId="0" applyNumberFormat="1" applyFont="1" applyFill="1" applyBorder="1" applyAlignment="1">
      <alignment horizontal="center"/>
    </xf>
    <xf numFmtId="43" fontId="99" fillId="3" borderId="1" xfId="1" applyFont="1" applyFill="1" applyBorder="1"/>
    <xf numFmtId="0" fontId="108" fillId="3" borderId="33" xfId="0" applyFont="1" applyFill="1" applyBorder="1" applyAlignment="1">
      <alignment horizontal="center"/>
    </xf>
    <xf numFmtId="0" fontId="108" fillId="3" borderId="33" xfId="0" applyFont="1" applyFill="1" applyBorder="1"/>
    <xf numFmtId="2" fontId="108" fillId="3" borderId="33" xfId="0" applyNumberFormat="1" applyFont="1" applyFill="1" applyBorder="1" applyAlignment="1">
      <alignment horizontal="center"/>
    </xf>
    <xf numFmtId="43" fontId="108" fillId="3" borderId="33" xfId="1" applyFont="1" applyFill="1" applyBorder="1"/>
    <xf numFmtId="0" fontId="108" fillId="3" borderId="36" xfId="0" applyFont="1" applyFill="1" applyBorder="1" applyAlignment="1">
      <alignment horizontal="center"/>
    </xf>
    <xf numFmtId="0" fontId="108" fillId="3" borderId="36" xfId="0" applyFont="1" applyFill="1" applyBorder="1"/>
    <xf numFmtId="2" fontId="108" fillId="3" borderId="36" xfId="0" applyNumberFormat="1" applyFont="1" applyFill="1" applyBorder="1" applyAlignment="1">
      <alignment horizontal="center"/>
    </xf>
    <xf numFmtId="43" fontId="108" fillId="3" borderId="36" xfId="1" applyFont="1" applyFill="1" applyBorder="1"/>
    <xf numFmtId="2" fontId="108" fillId="3" borderId="1" xfId="0" applyNumberFormat="1" applyFont="1" applyFill="1" applyBorder="1" applyAlignment="1">
      <alignment horizontal="center"/>
    </xf>
    <xf numFmtId="43" fontId="108" fillId="3" borderId="1" xfId="1" applyFont="1" applyFill="1" applyBorder="1"/>
    <xf numFmtId="0" fontId="99" fillId="3" borderId="36" xfId="0" applyFont="1" applyFill="1" applyBorder="1" applyAlignment="1">
      <alignment shrinkToFit="1"/>
    </xf>
    <xf numFmtId="0" fontId="81" fillId="0" borderId="0" xfId="0" applyFont="1"/>
    <xf numFmtId="0" fontId="109" fillId="3" borderId="1" xfId="0" applyFont="1" applyFill="1" applyBorder="1"/>
    <xf numFmtId="0" fontId="14" fillId="3" borderId="1" xfId="0" applyFont="1" applyFill="1" applyBorder="1"/>
    <xf numFmtId="0" fontId="99" fillId="3" borderId="1" xfId="0" applyFont="1" applyFill="1" applyBorder="1"/>
    <xf numFmtId="0" fontId="14" fillId="3" borderId="27" xfId="0" applyFont="1" applyFill="1" applyBorder="1"/>
    <xf numFmtId="0" fontId="14" fillId="3" borderId="37" xfId="0" applyFont="1" applyFill="1" applyBorder="1"/>
    <xf numFmtId="0" fontId="99" fillId="3" borderId="27" xfId="0" applyFont="1" applyFill="1" applyBorder="1"/>
    <xf numFmtId="43" fontId="108" fillId="3" borderId="34" xfId="1" applyFont="1" applyFill="1" applyBorder="1"/>
    <xf numFmtId="0" fontId="108" fillId="3" borderId="41" xfId="0" applyFont="1" applyFill="1" applyBorder="1"/>
    <xf numFmtId="0" fontId="105" fillId="3" borderId="5" xfId="0" applyFont="1" applyFill="1" applyBorder="1" applyAlignment="1">
      <alignment vertical="center"/>
    </xf>
    <xf numFmtId="0" fontId="105" fillId="3" borderId="5" xfId="0" applyFont="1" applyFill="1" applyBorder="1" applyAlignment="1">
      <alignment vertical="center" shrinkToFit="1"/>
    </xf>
    <xf numFmtId="0" fontId="105" fillId="3" borderId="4" xfId="0" applyFont="1" applyFill="1" applyBorder="1" applyAlignment="1">
      <alignment vertical="center" shrinkToFit="1"/>
    </xf>
    <xf numFmtId="0" fontId="115" fillId="3" borderId="5" xfId="0" applyFont="1" applyFill="1" applyBorder="1" applyAlignment="1">
      <alignment shrinkToFit="1"/>
    </xf>
    <xf numFmtId="43" fontId="100" fillId="3" borderId="5" xfId="1" applyFont="1" applyFill="1" applyBorder="1"/>
    <xf numFmtId="0" fontId="100" fillId="3" borderId="5" xfId="0" applyFont="1" applyFill="1" applyBorder="1"/>
    <xf numFmtId="0" fontId="101" fillId="3" borderId="12" xfId="0" applyFont="1" applyFill="1" applyBorder="1" applyAlignment="1">
      <alignment shrinkToFit="1"/>
    </xf>
    <xf numFmtId="43" fontId="100" fillId="3" borderId="4" xfId="1" applyFont="1" applyFill="1" applyBorder="1"/>
    <xf numFmtId="0" fontId="99" fillId="3" borderId="0" xfId="0" applyFont="1" applyFill="1" applyAlignment="1">
      <alignment horizontal="left" vertical="top"/>
    </xf>
    <xf numFmtId="0" fontId="115" fillId="3" borderId="5" xfId="0" quotePrefix="1" applyFont="1" applyFill="1" applyBorder="1" applyAlignment="1">
      <alignment shrinkToFit="1"/>
    </xf>
    <xf numFmtId="0" fontId="100" fillId="3" borderId="6" xfId="0" applyFont="1" applyFill="1" applyBorder="1" applyAlignment="1">
      <alignment vertical="center"/>
    </xf>
    <xf numFmtId="0" fontId="100" fillId="3" borderId="13" xfId="0" applyFont="1" applyFill="1" applyBorder="1" applyAlignment="1">
      <alignment vertical="center"/>
    </xf>
    <xf numFmtId="0" fontId="100" fillId="3" borderId="4" xfId="0" applyFont="1" applyFill="1" applyBorder="1" applyAlignment="1" applyProtection="1">
      <alignment vertical="center" shrinkToFit="1"/>
      <protection locked="0"/>
    </xf>
    <xf numFmtId="0" fontId="104" fillId="3" borderId="0" xfId="0" applyFont="1" applyFill="1" applyAlignment="1">
      <alignment vertical="center"/>
    </xf>
    <xf numFmtId="0" fontId="104" fillId="3" borderId="2" xfId="0" applyFont="1" applyFill="1" applyBorder="1" applyAlignment="1">
      <alignment horizontal="center" vertical="center"/>
    </xf>
    <xf numFmtId="0" fontId="104" fillId="3" borderId="4" xfId="0" applyFont="1" applyFill="1" applyBorder="1" applyAlignment="1">
      <alignment horizontal="center" vertical="center"/>
    </xf>
    <xf numFmtId="0" fontId="99" fillId="3" borderId="12" xfId="0" applyFont="1" applyFill="1" applyBorder="1" applyAlignment="1" applyProtection="1">
      <alignment horizontal="center" vertical="center" shrinkToFit="1"/>
      <protection locked="0"/>
    </xf>
    <xf numFmtId="0" fontId="99" fillId="3" borderId="14" xfId="0" applyFont="1" applyFill="1" applyBorder="1" applyAlignment="1" applyProtection="1">
      <alignment horizontal="center" vertical="center" shrinkToFit="1"/>
      <protection locked="0"/>
    </xf>
    <xf numFmtId="0" fontId="99" fillId="3" borderId="11" xfId="0" applyFont="1" applyFill="1" applyBorder="1" applyAlignment="1" applyProtection="1">
      <alignment horizontal="center" vertical="center" shrinkToFit="1"/>
      <protection locked="0"/>
    </xf>
    <xf numFmtId="0" fontId="112" fillId="3" borderId="1" xfId="0" applyFont="1" applyFill="1" applyBorder="1" applyAlignment="1" applyProtection="1">
      <alignment horizontal="center" vertical="top" wrapText="1" shrinkToFit="1"/>
      <protection locked="0"/>
    </xf>
    <xf numFmtId="1" fontId="99" fillId="3" borderId="1" xfId="0" applyNumberFormat="1" applyFont="1" applyFill="1" applyBorder="1" applyAlignment="1" applyProtection="1">
      <alignment horizontal="center" vertical="center" shrinkToFit="1"/>
      <protection locked="0"/>
    </xf>
    <xf numFmtId="0" fontId="111" fillId="3" borderId="2" xfId="0" applyFont="1" applyFill="1" applyBorder="1" applyProtection="1">
      <protection locked="0"/>
    </xf>
    <xf numFmtId="0" fontId="112" fillId="3" borderId="8" xfId="0" applyFont="1" applyFill="1" applyBorder="1" applyAlignment="1" applyProtection="1">
      <alignment horizontal="left" vertical="center" shrinkToFit="1"/>
      <protection locked="0"/>
    </xf>
    <xf numFmtId="0" fontId="110" fillId="3" borderId="0" xfId="0" applyFont="1" applyFill="1" applyProtection="1">
      <protection locked="0"/>
    </xf>
    <xf numFmtId="0" fontId="111" fillId="3" borderId="0" xfId="0" applyFont="1" applyFill="1" applyProtection="1">
      <protection locked="0"/>
    </xf>
    <xf numFmtId="0" fontId="16" fillId="0" borderId="42" xfId="0" applyFont="1" applyBorder="1" applyAlignment="1" applyProtection="1">
      <alignment vertical="center"/>
      <protection locked="0"/>
    </xf>
    <xf numFmtId="0" fontId="16" fillId="0" borderId="42" xfId="0" applyFont="1" applyBorder="1" applyAlignment="1" applyProtection="1">
      <alignment vertical="center" shrinkToFit="1"/>
      <protection locked="0"/>
    </xf>
    <xf numFmtId="0" fontId="2" fillId="0" borderId="1" xfId="0" applyFont="1" applyBorder="1" applyAlignment="1">
      <alignment vertical="center"/>
    </xf>
    <xf numFmtId="43" fontId="2" fillId="0" borderId="1" xfId="1" applyFont="1" applyBorder="1" applyAlignment="1">
      <alignment vertical="center"/>
    </xf>
    <xf numFmtId="43" fontId="2" fillId="3" borderId="1" xfId="1" applyFont="1" applyFill="1" applyBorder="1" applyAlignment="1">
      <alignment vertical="center"/>
    </xf>
    <xf numFmtId="43" fontId="2" fillId="0" borderId="7" xfId="1" applyFont="1" applyBorder="1" applyAlignment="1">
      <alignment vertical="center"/>
    </xf>
    <xf numFmtId="43" fontId="2" fillId="3" borderId="7" xfId="1" applyFont="1" applyFill="1" applyBorder="1" applyAlignment="1">
      <alignment horizontal="right" vertical="center"/>
    </xf>
    <xf numFmtId="0" fontId="119" fillId="0" borderId="0" xfId="0" applyFont="1" applyAlignment="1">
      <alignment horizontal="left" vertical="center"/>
    </xf>
    <xf numFmtId="0" fontId="119" fillId="0" borderId="0" xfId="0" applyFont="1" applyAlignment="1">
      <alignment vertical="center"/>
    </xf>
    <xf numFmtId="0" fontId="2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6" borderId="2" xfId="0" applyFont="1" applyFill="1" applyBorder="1" applyAlignment="1">
      <alignment vertical="center"/>
    </xf>
    <xf numFmtId="43" fontId="5" fillId="6" borderId="2" xfId="0" applyNumberFormat="1" applyFont="1" applyFill="1" applyBorder="1" applyAlignment="1">
      <alignment vertical="center"/>
    </xf>
    <xf numFmtId="43" fontId="5" fillId="6" borderId="2" xfId="1" applyFont="1" applyFill="1" applyBorder="1" applyAlignment="1">
      <alignment vertical="center"/>
    </xf>
    <xf numFmtId="0" fontId="18" fillId="2" borderId="0" xfId="0" applyFont="1" applyFill="1"/>
    <xf numFmtId="0" fontId="5" fillId="3" borderId="1" xfId="0" applyFont="1" applyFill="1" applyBorder="1" applyAlignment="1">
      <alignment vertical="center"/>
    </xf>
    <xf numFmtId="43" fontId="5" fillId="3" borderId="1" xfId="0" applyNumberFormat="1" applyFont="1" applyFill="1" applyBorder="1" applyAlignment="1">
      <alignment vertical="center"/>
    </xf>
    <xf numFmtId="43" fontId="5" fillId="3" borderId="1" xfId="1" applyFont="1" applyFill="1" applyBorder="1" applyAlignment="1">
      <alignment vertical="center"/>
    </xf>
    <xf numFmtId="43" fontId="5" fillId="0" borderId="1" xfId="1" applyFont="1" applyBorder="1" applyAlignment="1">
      <alignment vertical="center"/>
    </xf>
    <xf numFmtId="43" fontId="5" fillId="3" borderId="7" xfId="1" applyFont="1" applyFill="1" applyBorder="1" applyAlignment="1">
      <alignment vertical="center"/>
    </xf>
    <xf numFmtId="43" fontId="5" fillId="3" borderId="7" xfId="0" applyNumberFormat="1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43" fontId="5" fillId="3" borderId="7" xfId="1" applyFont="1" applyFill="1" applyBorder="1" applyAlignment="1">
      <alignment horizontal="right" vertical="center"/>
    </xf>
    <xf numFmtId="0" fontId="5" fillId="5" borderId="1" xfId="0" applyFont="1" applyFill="1" applyBorder="1" applyAlignment="1">
      <alignment vertical="center"/>
    </xf>
    <xf numFmtId="43" fontId="5" fillId="5" borderId="4" xfId="0" applyNumberFormat="1" applyFont="1" applyFill="1" applyBorder="1" applyAlignment="1">
      <alignment vertical="center"/>
    </xf>
    <xf numFmtId="0" fontId="5" fillId="0" borderId="0" xfId="0" applyFont="1"/>
    <xf numFmtId="0" fontId="114" fillId="0" borderId="1" xfId="0" applyFont="1" applyBorder="1" applyAlignment="1" applyProtection="1">
      <alignment horizontal="left" vertical="top" wrapText="1"/>
      <protection locked="0"/>
    </xf>
    <xf numFmtId="0" fontId="83" fillId="3" borderId="0" xfId="0" applyFont="1" applyFill="1" applyAlignment="1">
      <alignment horizontal="center" vertical="center" shrinkToFit="1"/>
    </xf>
    <xf numFmtId="0" fontId="85" fillId="3" borderId="2" xfId="0" applyFont="1" applyFill="1" applyBorder="1" applyAlignment="1">
      <alignment horizontal="center" vertical="center" shrinkToFit="1"/>
    </xf>
    <xf numFmtId="0" fontId="85" fillId="3" borderId="5" xfId="0" applyFont="1" applyFill="1" applyBorder="1" applyAlignment="1">
      <alignment horizontal="center" vertical="center" shrinkToFit="1"/>
    </xf>
    <xf numFmtId="0" fontId="85" fillId="3" borderId="4" xfId="0" applyFont="1" applyFill="1" applyBorder="1" applyAlignment="1">
      <alignment horizontal="center" vertical="center" shrinkToFit="1"/>
    </xf>
    <xf numFmtId="0" fontId="85" fillId="3" borderId="2" xfId="0" applyFont="1" applyFill="1" applyBorder="1" applyAlignment="1">
      <alignment horizontal="center" vertical="center" wrapText="1" shrinkToFit="1"/>
    </xf>
    <xf numFmtId="0" fontId="85" fillId="3" borderId="7" xfId="0" applyFont="1" applyFill="1" applyBorder="1" applyAlignment="1">
      <alignment horizontal="center" vertical="center" shrinkToFit="1"/>
    </xf>
    <xf numFmtId="0" fontId="86" fillId="3" borderId="16" xfId="0" applyFont="1" applyFill="1" applyBorder="1" applyAlignment="1">
      <alignment vertical="center" shrinkToFit="1"/>
    </xf>
    <xf numFmtId="0" fontId="86" fillId="3" borderId="15" xfId="0" applyFont="1" applyFill="1" applyBorder="1" applyAlignment="1">
      <alignment vertical="center" shrinkToFit="1"/>
    </xf>
    <xf numFmtId="0" fontId="85" fillId="3" borderId="16" xfId="0" applyFont="1" applyFill="1" applyBorder="1" applyAlignment="1">
      <alignment horizontal="center" vertical="center" shrinkToFit="1"/>
    </xf>
    <xf numFmtId="0" fontId="85" fillId="3" borderId="15" xfId="0" applyFont="1" applyFill="1" applyBorder="1" applyAlignment="1">
      <alignment horizontal="center" vertical="center" shrinkToFit="1"/>
    </xf>
    <xf numFmtId="0" fontId="94" fillId="3" borderId="0" xfId="0" applyFont="1" applyFill="1" applyAlignment="1">
      <alignment vertical="center" shrinkToFit="1"/>
    </xf>
    <xf numFmtId="0" fontId="90" fillId="0" borderId="3" xfId="0" applyFont="1" applyBorder="1" applyAlignment="1">
      <alignment horizontal="center" shrinkToFit="1"/>
    </xf>
    <xf numFmtId="0" fontId="90" fillId="0" borderId="0" xfId="0" applyFont="1" applyAlignment="1">
      <alignment horizontal="center" shrinkToFit="1"/>
    </xf>
    <xf numFmtId="0" fontId="94" fillId="3" borderId="0" xfId="0" applyFont="1" applyFill="1" applyAlignment="1">
      <alignment vertical="center" wrapText="1" shrinkToFit="1"/>
    </xf>
    <xf numFmtId="0" fontId="97" fillId="7" borderId="0" xfId="0" applyFont="1" applyFill="1" applyAlignment="1">
      <alignment horizontal="left" shrinkToFit="1"/>
    </xf>
    <xf numFmtId="0" fontId="96" fillId="7" borderId="0" xfId="0" applyFont="1" applyFill="1" applyAlignment="1">
      <alignment vertical="center" shrinkToFit="1"/>
    </xf>
    <xf numFmtId="0" fontId="97" fillId="7" borderId="0" xfId="0" applyFont="1" applyFill="1" applyAlignment="1">
      <alignment horizontal="left" vertical="center" shrinkToFit="1"/>
    </xf>
    <xf numFmtId="0" fontId="16" fillId="0" borderId="0" xfId="0" applyFont="1" applyAlignment="1" applyProtection="1">
      <alignment horizontal="left" vertical="center"/>
      <protection locked="0"/>
    </xf>
    <xf numFmtId="0" fontId="5" fillId="0" borderId="7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8" fillId="0" borderId="0" xfId="0" applyFont="1" applyAlignment="1">
      <alignment horizontal="center" vertical="top"/>
    </xf>
    <xf numFmtId="0" fontId="18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20" fillId="0" borderId="0" xfId="0" applyFont="1" applyAlignment="1">
      <alignment horizontal="left"/>
    </xf>
    <xf numFmtId="0" fontId="19" fillId="0" borderId="2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0" fillId="3" borderId="0" xfId="0" applyFont="1" applyFill="1" applyAlignment="1">
      <alignment horizontal="center" vertical="center" shrinkToFit="1"/>
    </xf>
    <xf numFmtId="0" fontId="23" fillId="3" borderId="0" xfId="0" applyFont="1" applyFill="1" applyAlignment="1">
      <alignment horizontal="left" vertical="center" shrinkToFit="1"/>
    </xf>
    <xf numFmtId="0" fontId="65" fillId="3" borderId="0" xfId="0" applyFont="1" applyFill="1" applyAlignment="1">
      <alignment horizontal="left" vertical="center" shrinkToFit="1"/>
    </xf>
    <xf numFmtId="0" fontId="23" fillId="3" borderId="0" xfId="0" applyFont="1" applyFill="1" applyAlignment="1">
      <alignment horizontal="left" vertical="center" wrapText="1" shrinkToFit="1"/>
    </xf>
    <xf numFmtId="0" fontId="8" fillId="3" borderId="0" xfId="0" applyFont="1" applyFill="1" applyAlignment="1">
      <alignment horizontal="center" vertical="center" shrinkToFit="1"/>
    </xf>
    <xf numFmtId="0" fontId="53" fillId="3" borderId="2" xfId="0" applyFont="1" applyFill="1" applyBorder="1" applyAlignment="1">
      <alignment horizontal="center" vertical="center" shrinkToFit="1"/>
    </xf>
    <xf numFmtId="0" fontId="53" fillId="3" borderId="5" xfId="0" applyFont="1" applyFill="1" applyBorder="1" applyAlignment="1">
      <alignment horizontal="center" vertical="center" shrinkToFit="1"/>
    </xf>
    <xf numFmtId="0" fontId="53" fillId="3" borderId="4" xfId="0" applyFont="1" applyFill="1" applyBorder="1" applyAlignment="1">
      <alignment horizontal="center" vertical="center" shrinkToFit="1"/>
    </xf>
    <xf numFmtId="0" fontId="53" fillId="3" borderId="2" xfId="0" applyFont="1" applyFill="1" applyBorder="1" applyAlignment="1">
      <alignment horizontal="center" vertical="center" wrapText="1" shrinkToFit="1"/>
    </xf>
    <xf numFmtId="0" fontId="53" fillId="3" borderId="7" xfId="0" applyFont="1" applyFill="1" applyBorder="1" applyAlignment="1">
      <alignment horizontal="center" vertical="center" shrinkToFit="1"/>
    </xf>
    <xf numFmtId="0" fontId="54" fillId="3" borderId="16" xfId="0" applyFont="1" applyFill="1" applyBorder="1" applyAlignment="1">
      <alignment vertical="center" shrinkToFit="1"/>
    </xf>
    <xf numFmtId="0" fontId="54" fillId="3" borderId="15" xfId="0" applyFont="1" applyFill="1" applyBorder="1" applyAlignment="1">
      <alignment vertical="center" shrinkToFit="1"/>
    </xf>
    <xf numFmtId="0" fontId="53" fillId="3" borderId="16" xfId="0" applyFont="1" applyFill="1" applyBorder="1" applyAlignment="1">
      <alignment horizontal="center" vertical="center" shrinkToFit="1"/>
    </xf>
    <xf numFmtId="0" fontId="53" fillId="3" borderId="15" xfId="0" applyFont="1" applyFill="1" applyBorder="1" applyAlignment="1">
      <alignment horizontal="center" vertical="center" shrinkToFit="1"/>
    </xf>
    <xf numFmtId="0" fontId="19" fillId="0" borderId="0" xfId="0" applyFont="1" applyAlignment="1">
      <alignment horizontal="center" shrinkToFit="1"/>
    </xf>
    <xf numFmtId="0" fontId="22" fillId="0" borderId="7" xfId="0" applyFont="1" applyBorder="1" applyAlignment="1">
      <alignment horizontal="center" shrinkToFit="1"/>
    </xf>
    <xf numFmtId="0" fontId="17" fillId="0" borderId="16" xfId="0" applyFont="1" applyBorder="1" applyAlignment="1">
      <alignment shrinkToFit="1"/>
    </xf>
    <xf numFmtId="0" fontId="17" fillId="0" borderId="15" xfId="0" applyFont="1" applyBorder="1" applyAlignment="1">
      <alignment shrinkToFit="1"/>
    </xf>
    <xf numFmtId="0" fontId="22" fillId="0" borderId="16" xfId="0" applyFont="1" applyBorder="1" applyAlignment="1">
      <alignment horizontal="center" shrinkToFit="1"/>
    </xf>
    <xf numFmtId="0" fontId="22" fillId="0" borderId="15" xfId="0" applyFont="1" applyBorder="1" applyAlignment="1">
      <alignment horizontal="center" shrinkToFit="1"/>
    </xf>
    <xf numFmtId="0" fontId="22" fillId="0" borderId="2" xfId="0" applyFont="1" applyBorder="1" applyAlignment="1">
      <alignment horizontal="center" vertical="center" shrinkToFit="1"/>
    </xf>
    <xf numFmtId="0" fontId="22" fillId="0" borderId="4" xfId="0" applyFont="1" applyBorder="1" applyAlignment="1">
      <alignment horizontal="center" vertical="center" shrinkToFit="1"/>
    </xf>
    <xf numFmtId="0" fontId="22" fillId="0" borderId="5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wrapText="1" shrinkToFit="1"/>
    </xf>
    <xf numFmtId="0" fontId="7" fillId="0" borderId="5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107" fillId="3" borderId="0" xfId="0" applyFont="1" applyFill="1" applyAlignment="1">
      <alignment horizontal="center"/>
    </xf>
    <xf numFmtId="0" fontId="108" fillId="3" borderId="38" xfId="0" applyFont="1" applyFill="1" applyBorder="1" applyAlignment="1">
      <alignment horizontal="center" vertical="center"/>
    </xf>
    <xf numFmtId="0" fontId="108" fillId="3" borderId="39" xfId="0" applyFont="1" applyFill="1" applyBorder="1" applyAlignment="1">
      <alignment horizontal="center" vertical="center"/>
    </xf>
    <xf numFmtId="0" fontId="108" fillId="3" borderId="40" xfId="0" applyFont="1" applyFill="1" applyBorder="1" applyAlignment="1">
      <alignment horizontal="center" vertical="center"/>
    </xf>
    <xf numFmtId="0" fontId="100" fillId="3" borderId="5" xfId="0" applyFont="1" applyFill="1" applyBorder="1" applyAlignment="1">
      <alignment horizontal="center" vertical="center"/>
    </xf>
    <xf numFmtId="0" fontId="100" fillId="3" borderId="0" xfId="0" applyFont="1" applyFill="1" applyAlignment="1">
      <alignment horizontal="center" vertical="center" shrinkToFit="1"/>
    </xf>
    <xf numFmtId="43" fontId="100" fillId="0" borderId="2" xfId="1" applyFont="1" applyFill="1" applyBorder="1" applyAlignment="1">
      <alignment horizontal="center" vertical="top"/>
    </xf>
    <xf numFmtId="43" fontId="100" fillId="0" borderId="5" xfId="1" applyFont="1" applyFill="1" applyBorder="1" applyAlignment="1">
      <alignment horizontal="center" vertical="top"/>
    </xf>
    <xf numFmtId="43" fontId="100" fillId="0" borderId="4" xfId="1" applyFont="1" applyFill="1" applyBorder="1" applyAlignment="1">
      <alignment horizontal="center" vertical="top"/>
    </xf>
    <xf numFmtId="0" fontId="100" fillId="3" borderId="2" xfId="0" applyFont="1" applyFill="1" applyBorder="1" applyAlignment="1">
      <alignment horizontal="center" vertical="center"/>
    </xf>
    <xf numFmtId="0" fontId="100" fillId="3" borderId="3" xfId="0" applyFont="1" applyFill="1" applyBorder="1" applyAlignment="1">
      <alignment horizontal="center" vertical="center"/>
    </xf>
    <xf numFmtId="0" fontId="100" fillId="3" borderId="4" xfId="0" applyFont="1" applyFill="1" applyBorder="1" applyAlignment="1">
      <alignment horizontal="center" vertical="center"/>
    </xf>
    <xf numFmtId="0" fontId="100" fillId="3" borderId="5" xfId="0" applyFont="1" applyFill="1" applyBorder="1" applyAlignment="1">
      <alignment horizontal="left" vertical="top" wrapText="1" shrinkToFit="1"/>
    </xf>
    <xf numFmtId="0" fontId="100" fillId="3" borderId="5" xfId="0" applyFont="1" applyFill="1" applyBorder="1" applyAlignment="1">
      <alignment horizontal="left" vertical="top" shrinkToFit="1"/>
    </xf>
    <xf numFmtId="0" fontId="100" fillId="3" borderId="4" xfId="0" applyFont="1" applyFill="1" applyBorder="1" applyAlignment="1">
      <alignment horizontal="left" vertical="top" shrinkToFit="1"/>
    </xf>
    <xf numFmtId="0" fontId="100" fillId="3" borderId="2" xfId="0" applyFont="1" applyFill="1" applyBorder="1" applyAlignment="1" applyProtection="1">
      <alignment horizontal="left" vertical="top" wrapText="1"/>
      <protection locked="0"/>
    </xf>
    <xf numFmtId="0" fontId="100" fillId="3" borderId="5" xfId="0" applyFont="1" applyFill="1" applyBorder="1" applyAlignment="1" applyProtection="1">
      <alignment horizontal="left" vertical="top"/>
      <protection locked="0"/>
    </xf>
    <xf numFmtId="0" fontId="118" fillId="0" borderId="2" xfId="0" applyFont="1" applyBorder="1" applyAlignment="1">
      <alignment horizontal="left" vertical="top" wrapText="1"/>
    </xf>
    <xf numFmtId="0" fontId="118" fillId="0" borderId="5" xfId="0" applyFont="1" applyBorder="1" applyAlignment="1">
      <alignment horizontal="left" vertical="top"/>
    </xf>
    <xf numFmtId="0" fontId="100" fillId="3" borderId="2" xfId="0" applyFont="1" applyFill="1" applyBorder="1" applyAlignment="1" applyProtection="1">
      <alignment horizontal="left" vertical="top" wrapText="1" shrinkToFit="1"/>
      <protection locked="0"/>
    </xf>
    <xf numFmtId="0" fontId="100" fillId="3" borderId="5" xfId="0" applyFont="1" applyFill="1" applyBorder="1" applyAlignment="1" applyProtection="1">
      <alignment horizontal="left" vertical="top" shrinkToFit="1"/>
      <protection locked="0"/>
    </xf>
    <xf numFmtId="0" fontId="100" fillId="3" borderId="4" xfId="0" applyFont="1" applyFill="1" applyBorder="1" applyAlignment="1" applyProtection="1">
      <alignment horizontal="left" vertical="top" shrinkToFit="1"/>
      <protection locked="0"/>
    </xf>
    <xf numFmtId="0" fontId="101" fillId="3" borderId="2" xfId="0" applyFont="1" applyFill="1" applyBorder="1" applyAlignment="1">
      <alignment horizontal="left" vertical="top" wrapText="1" shrinkToFit="1"/>
    </xf>
    <xf numFmtId="0" fontId="101" fillId="3" borderId="5" xfId="0" applyFont="1" applyFill="1" applyBorder="1" applyAlignment="1">
      <alignment horizontal="left" vertical="top" shrinkToFit="1"/>
    </xf>
    <xf numFmtId="0" fontId="100" fillId="3" borderId="2" xfId="0" applyFont="1" applyFill="1" applyBorder="1" applyAlignment="1">
      <alignment horizontal="left" vertical="top" wrapText="1" shrinkToFit="1"/>
    </xf>
    <xf numFmtId="0" fontId="100" fillId="3" borderId="4" xfId="0" applyFont="1" applyFill="1" applyBorder="1" applyAlignment="1">
      <alignment horizontal="left" vertical="top" wrapText="1" shrinkToFit="1"/>
    </xf>
    <xf numFmtId="0" fontId="99" fillId="3" borderId="2" xfId="0" applyFont="1" applyFill="1" applyBorder="1" applyAlignment="1" applyProtection="1">
      <alignment horizontal="center" vertical="center" shrinkToFit="1"/>
      <protection locked="0"/>
    </xf>
    <xf numFmtId="0" fontId="99" fillId="3" borderId="5" xfId="0" applyFont="1" applyFill="1" applyBorder="1" applyAlignment="1" applyProtection="1">
      <alignment horizontal="center" vertical="center" shrinkToFit="1"/>
      <protection locked="0"/>
    </xf>
    <xf numFmtId="0" fontId="99" fillId="3" borderId="4" xfId="0" applyFont="1" applyFill="1" applyBorder="1" applyAlignment="1" applyProtection="1">
      <alignment horizontal="center" vertical="center" shrinkToFit="1"/>
      <protection locked="0"/>
    </xf>
    <xf numFmtId="0" fontId="99" fillId="3" borderId="16" xfId="0" applyFont="1" applyFill="1" applyBorder="1" applyAlignment="1" applyProtection="1">
      <alignment horizontal="center" vertical="center"/>
      <protection locked="0"/>
    </xf>
    <xf numFmtId="0" fontId="99" fillId="3" borderId="15" xfId="0" applyFont="1" applyFill="1" applyBorder="1" applyAlignment="1" applyProtection="1">
      <alignment horizontal="center" vertical="center"/>
      <protection locked="0"/>
    </xf>
    <xf numFmtId="0" fontId="99" fillId="3" borderId="7" xfId="0" applyFont="1" applyFill="1" applyBorder="1" applyAlignment="1" applyProtection="1">
      <alignment horizontal="center" vertical="center"/>
      <protection locked="0"/>
    </xf>
    <xf numFmtId="0" fontId="99" fillId="3" borderId="7" xfId="0" applyFont="1" applyFill="1" applyBorder="1" applyAlignment="1" applyProtection="1">
      <alignment horizontal="center" vertical="center" shrinkToFit="1"/>
      <protection locked="0"/>
    </xf>
    <xf numFmtId="0" fontId="99" fillId="3" borderId="16" xfId="0" applyFont="1" applyFill="1" applyBorder="1" applyAlignment="1" applyProtection="1">
      <alignment horizontal="center" vertical="center" shrinkToFit="1"/>
      <protection locked="0"/>
    </xf>
    <xf numFmtId="0" fontId="99" fillId="3" borderId="15" xfId="0" applyFont="1" applyFill="1" applyBorder="1" applyAlignment="1" applyProtection="1">
      <alignment horizontal="center" vertical="center" shrinkToFit="1"/>
      <protection locked="0"/>
    </xf>
    <xf numFmtId="0" fontId="110" fillId="0" borderId="2" xfId="0" applyFont="1" applyBorder="1" applyAlignment="1">
      <alignment horizontal="center" vertical="center"/>
    </xf>
    <xf numFmtId="0" fontId="110" fillId="0" borderId="5" xfId="0" applyFont="1" applyBorder="1" applyAlignment="1">
      <alignment horizontal="center" vertical="center"/>
    </xf>
    <xf numFmtId="0" fontId="38" fillId="3" borderId="0" xfId="0" applyFont="1" applyFill="1" applyAlignment="1">
      <alignment horizontal="center"/>
    </xf>
    <xf numFmtId="0" fontId="36" fillId="3" borderId="0" xfId="0" applyFont="1" applyFill="1" applyAlignment="1">
      <alignment horizontal="center"/>
    </xf>
    <xf numFmtId="1" fontId="2" fillId="3" borderId="11" xfId="0" applyNumberFormat="1" applyFont="1" applyFill="1" applyBorder="1" applyAlignment="1" applyProtection="1">
      <alignment horizontal="center" vertical="top" shrinkToFit="1"/>
      <protection locked="0"/>
    </xf>
    <xf numFmtId="1" fontId="79" fillId="3" borderId="11" xfId="0" applyNumberFormat="1" applyFont="1" applyFill="1" applyBorder="1" applyAlignment="1" applyProtection="1">
      <alignment horizontal="center" vertical="top" shrinkToFit="1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8" fillId="3" borderId="2" xfId="0" applyFont="1" applyFill="1" applyBorder="1" applyAlignment="1" applyProtection="1">
      <alignment horizontal="center" vertical="center"/>
      <protection locked="0"/>
    </xf>
    <xf numFmtId="0" fontId="8" fillId="3" borderId="5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/>
      <protection locked="0"/>
    </xf>
    <xf numFmtId="0" fontId="8" fillId="3" borderId="2" xfId="0" applyFont="1" applyFill="1" applyBorder="1" applyAlignment="1" applyProtection="1">
      <alignment horizontal="center" vertical="center" shrinkToFit="1"/>
      <protection locked="0"/>
    </xf>
    <xf numFmtId="0" fontId="8" fillId="3" borderId="5" xfId="0" applyFont="1" applyFill="1" applyBorder="1" applyAlignment="1" applyProtection="1">
      <alignment horizontal="center" vertical="center" shrinkToFit="1"/>
      <protection locked="0"/>
    </xf>
    <xf numFmtId="0" fontId="8" fillId="3" borderId="4" xfId="0" applyFont="1" applyFill="1" applyBorder="1" applyAlignment="1" applyProtection="1">
      <alignment horizontal="center" vertical="center" shrinkToFit="1"/>
      <protection locked="0"/>
    </xf>
    <xf numFmtId="0" fontId="8" fillId="3" borderId="7" xfId="0" applyFont="1" applyFill="1" applyBorder="1" applyAlignment="1" applyProtection="1">
      <alignment horizontal="center" vertical="center"/>
      <protection locked="0"/>
    </xf>
    <xf numFmtId="0" fontId="8" fillId="3" borderId="16" xfId="0" applyFont="1" applyFill="1" applyBorder="1" applyAlignment="1" applyProtection="1">
      <alignment horizontal="center" vertical="center"/>
      <protection locked="0"/>
    </xf>
    <xf numFmtId="0" fontId="8" fillId="3" borderId="15" xfId="0" applyFont="1" applyFill="1" applyBorder="1" applyAlignment="1" applyProtection="1">
      <alignment horizontal="center" vertical="center"/>
      <protection locked="0"/>
    </xf>
    <xf numFmtId="0" fontId="8" fillId="3" borderId="7" xfId="0" applyFont="1" applyFill="1" applyBorder="1" applyAlignment="1" applyProtection="1">
      <alignment horizontal="center" vertical="center" shrinkToFit="1"/>
      <protection locked="0"/>
    </xf>
    <xf numFmtId="0" fontId="8" fillId="3" borderId="16" xfId="0" applyFont="1" applyFill="1" applyBorder="1" applyAlignment="1" applyProtection="1">
      <alignment horizontal="center" vertical="center" shrinkToFit="1"/>
      <protection locked="0"/>
    </xf>
    <xf numFmtId="0" fontId="8" fillId="3" borderId="15" xfId="0" applyFont="1" applyFill="1" applyBorder="1" applyAlignment="1" applyProtection="1">
      <alignment horizontal="center" vertical="center" shrinkToFit="1"/>
      <protection locked="0"/>
    </xf>
    <xf numFmtId="1" fontId="3" fillId="3" borderId="0" xfId="0" applyNumberFormat="1" applyFont="1" applyFill="1" applyAlignment="1" applyProtection="1">
      <alignment horizontal="center" vertical="center" shrinkToFit="1"/>
      <protection locked="0"/>
    </xf>
    <xf numFmtId="0" fontId="37" fillId="3" borderId="0" xfId="0" applyFont="1" applyFill="1" applyAlignment="1">
      <alignment horizontal="center"/>
    </xf>
    <xf numFmtId="0" fontId="19" fillId="3" borderId="2" xfId="0" applyFont="1" applyFill="1" applyBorder="1" applyAlignment="1">
      <alignment horizontal="center" vertical="center"/>
    </xf>
    <xf numFmtId="0" fontId="19" fillId="3" borderId="4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0" fontId="44" fillId="3" borderId="2" xfId="0" applyFont="1" applyFill="1" applyBorder="1" applyAlignment="1">
      <alignment horizontal="center" vertical="center" wrapText="1"/>
    </xf>
    <xf numFmtId="0" fontId="44" fillId="3" borderId="4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 shrinkToFit="1"/>
    </xf>
    <xf numFmtId="0" fontId="19" fillId="3" borderId="2" xfId="0" applyFont="1" applyFill="1" applyBorder="1" applyAlignment="1">
      <alignment horizontal="center" vertical="center" shrinkToFit="1"/>
    </xf>
    <xf numFmtId="0" fontId="19" fillId="3" borderId="4" xfId="0" applyFont="1" applyFill="1" applyBorder="1" applyAlignment="1">
      <alignment horizontal="center" vertical="center" shrinkToFit="1"/>
    </xf>
    <xf numFmtId="0" fontId="19" fillId="3" borderId="6" xfId="0" applyFont="1" applyFill="1" applyBorder="1" applyAlignment="1">
      <alignment horizontal="center" vertical="top"/>
    </xf>
    <xf numFmtId="0" fontId="10" fillId="3" borderId="0" xfId="0" applyFont="1" applyFill="1" applyAlignment="1">
      <alignment horizontal="center" vertical="center" wrapText="1"/>
    </xf>
    <xf numFmtId="0" fontId="50" fillId="3" borderId="2" xfId="0" applyFont="1" applyFill="1" applyBorder="1" applyAlignment="1">
      <alignment horizontal="center" vertical="center"/>
    </xf>
    <xf numFmtId="0" fontId="50" fillId="3" borderId="4" xfId="0" applyFont="1" applyFill="1" applyBorder="1" applyAlignment="1">
      <alignment horizontal="center" vertical="center"/>
    </xf>
    <xf numFmtId="0" fontId="50" fillId="3" borderId="1" xfId="0" applyFont="1" applyFill="1" applyBorder="1" applyAlignment="1">
      <alignment horizontal="center" vertical="center"/>
    </xf>
    <xf numFmtId="0" fontId="50" fillId="3" borderId="2" xfId="0" applyFont="1" applyFill="1" applyBorder="1" applyAlignment="1">
      <alignment horizontal="center" vertical="center" wrapText="1"/>
    </xf>
    <xf numFmtId="0" fontId="50" fillId="3" borderId="1" xfId="0" applyFont="1" applyFill="1" applyBorder="1" applyAlignment="1">
      <alignment horizontal="center" vertical="center" shrinkToFit="1"/>
    </xf>
    <xf numFmtId="0" fontId="50" fillId="3" borderId="2" xfId="0" applyFont="1" applyFill="1" applyBorder="1" applyAlignment="1">
      <alignment horizontal="center" vertical="center" shrinkToFit="1"/>
    </xf>
    <xf numFmtId="0" fontId="50" fillId="3" borderId="4" xfId="0" applyFont="1" applyFill="1" applyBorder="1" applyAlignment="1">
      <alignment horizontal="center" vertical="center" shrinkToFit="1"/>
    </xf>
    <xf numFmtId="0" fontId="50" fillId="3" borderId="5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 wrapText="1"/>
    </xf>
    <xf numFmtId="0" fontId="39" fillId="3" borderId="2" xfId="0" applyFont="1" applyFill="1" applyBorder="1" applyAlignment="1">
      <alignment horizontal="center" vertical="top"/>
    </xf>
    <xf numFmtId="0" fontId="39" fillId="3" borderId="5" xfId="0" applyFont="1" applyFill="1" applyBorder="1" applyAlignment="1">
      <alignment horizontal="center" vertical="top"/>
    </xf>
    <xf numFmtId="0" fontId="39" fillId="3" borderId="4" xfId="0" applyFont="1" applyFill="1" applyBorder="1" applyAlignment="1">
      <alignment horizontal="center" vertical="top"/>
    </xf>
    <xf numFmtId="0" fontId="47" fillId="0" borderId="2" xfId="0" applyFont="1" applyBorder="1" applyAlignment="1">
      <alignment horizontal="center" vertical="top"/>
    </xf>
    <xf numFmtId="0" fontId="47" fillId="0" borderId="5" xfId="0" applyFont="1" applyBorder="1" applyAlignment="1">
      <alignment horizontal="center" vertical="top"/>
    </xf>
    <xf numFmtId="0" fontId="47" fillId="0" borderId="4" xfId="0" applyFont="1" applyBorder="1" applyAlignment="1">
      <alignment horizontal="center" vertical="top"/>
    </xf>
    <xf numFmtId="0" fontId="58" fillId="3" borderId="2" xfId="0" applyFont="1" applyFill="1" applyBorder="1" applyAlignment="1">
      <alignment horizontal="center" vertical="top"/>
    </xf>
    <xf numFmtId="0" fontId="58" fillId="3" borderId="4" xfId="0" applyFont="1" applyFill="1" applyBorder="1" applyAlignment="1">
      <alignment horizontal="center" vertical="top"/>
    </xf>
    <xf numFmtId="0" fontId="62" fillId="0" borderId="9" xfId="0" applyFont="1" applyBorder="1" applyAlignment="1">
      <alignment horizontal="center" vertical="center"/>
    </xf>
    <xf numFmtId="0" fontId="62" fillId="0" borderId="15" xfId="0" applyFont="1" applyBorder="1" applyAlignment="1">
      <alignment horizontal="center" vertical="center"/>
    </xf>
    <xf numFmtId="1" fontId="10" fillId="3" borderId="0" xfId="0" applyNumberFormat="1" applyFont="1" applyFill="1" applyAlignment="1">
      <alignment horizontal="center" vertical="center" shrinkToFit="1"/>
    </xf>
    <xf numFmtId="0" fontId="19" fillId="3" borderId="7" xfId="0" applyFont="1" applyFill="1" applyBorder="1" applyAlignment="1">
      <alignment horizontal="center" vertical="center"/>
    </xf>
    <xf numFmtId="0" fontId="19" fillId="3" borderId="15" xfId="0" applyFont="1" applyFill="1" applyBorder="1" applyAlignment="1">
      <alignment horizontal="center" vertical="center" shrinkToFit="1"/>
    </xf>
    <xf numFmtId="0" fontId="19" fillId="3" borderId="5" xfId="0" applyFont="1" applyFill="1" applyBorder="1" applyAlignment="1">
      <alignment horizontal="center" vertical="center"/>
    </xf>
    <xf numFmtId="0" fontId="19" fillId="3" borderId="5" xfId="0" applyFont="1" applyFill="1" applyBorder="1" applyAlignment="1">
      <alignment horizontal="center" vertical="center" shrinkToFit="1"/>
    </xf>
    <xf numFmtId="0" fontId="19" fillId="3" borderId="16" xfId="0" applyFont="1" applyFill="1" applyBorder="1" applyAlignment="1">
      <alignment horizontal="center" vertical="center"/>
    </xf>
    <xf numFmtId="0" fontId="19" fillId="3" borderId="15" xfId="0" applyFont="1" applyFill="1" applyBorder="1" applyAlignment="1">
      <alignment horizontal="center" vertical="center"/>
    </xf>
    <xf numFmtId="0" fontId="19" fillId="3" borderId="7" xfId="0" applyFont="1" applyFill="1" applyBorder="1" applyAlignment="1">
      <alignment horizontal="center" vertical="center" shrinkToFit="1"/>
    </xf>
    <xf numFmtId="0" fontId="19" fillId="3" borderId="16" xfId="0" applyFont="1" applyFill="1" applyBorder="1" applyAlignment="1">
      <alignment horizontal="center" vertical="center" shrinkToFit="1"/>
    </xf>
    <xf numFmtId="0" fontId="19" fillId="0" borderId="17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19" xfId="0" applyFont="1" applyBorder="1" applyAlignment="1">
      <alignment horizontal="center"/>
    </xf>
    <xf numFmtId="0" fontId="18" fillId="0" borderId="28" xfId="0" applyFont="1" applyBorder="1" applyAlignment="1">
      <alignment horizontal="center" vertical="center"/>
    </xf>
  </cellXfs>
  <cellStyles count="20">
    <cellStyle name="Comma 2" xfId="2" xr:uid="{00000000-0005-0000-0000-000001000000}"/>
    <cellStyle name="Comma 2 2" xfId="13" xr:uid="{2BD94AE8-DA9D-4005-8804-5C7CDA9A655A}"/>
    <cellStyle name="Comma 3" xfId="3" xr:uid="{00000000-0005-0000-0000-000002000000}"/>
    <cellStyle name="Comma 3 2" xfId="14" xr:uid="{EC16C3B1-69D0-42ED-9E25-1CC097B8B6A4}"/>
    <cellStyle name="Comma 4" xfId="4" xr:uid="{00000000-0005-0000-0000-000003000000}"/>
    <cellStyle name="Comma 4 2" xfId="15" xr:uid="{58E693B9-656C-45CA-A88E-C60B39153BEA}"/>
    <cellStyle name="Comma 5" xfId="5" xr:uid="{00000000-0005-0000-0000-000004000000}"/>
    <cellStyle name="Comma 5 2" xfId="16" xr:uid="{B490DCBD-B767-4FD8-A6EF-E1986D0148B6}"/>
    <cellStyle name="Normal 2" xfId="6" xr:uid="{00000000-0005-0000-0000-000006000000}"/>
    <cellStyle name="Normal 3" xfId="7" xr:uid="{00000000-0005-0000-0000-000007000000}"/>
    <cellStyle name="Normal 3 2" xfId="17" xr:uid="{D759E09C-AEA5-4B7E-934F-B474DA35E0BD}"/>
    <cellStyle name="เครื่องหมายจุลภาค 2" xfId="8" xr:uid="{00000000-0005-0000-0000-000008000000}"/>
    <cellStyle name="เครื่องหมายจุลภาค 2 2" xfId="18" xr:uid="{8D8984B8-0158-4880-9837-3DA101292A4C}"/>
    <cellStyle name="เครื่องหมายจุลภาค 3" xfId="9" xr:uid="{00000000-0005-0000-0000-000009000000}"/>
    <cellStyle name="เครื่องหมายจุลภาค 3 2" xfId="19" xr:uid="{BD3F4596-F596-4D55-9197-81A680FA6740}"/>
    <cellStyle name="จุลภาค" xfId="1" builtinId="3"/>
    <cellStyle name="จุลภาค 2" xfId="12" xr:uid="{01AC0287-C4E8-4DDC-9554-F6013E7CA2B6}"/>
    <cellStyle name="ปกติ" xfId="0" builtinId="0"/>
    <cellStyle name="ปกติ 2" xfId="10" xr:uid="{00000000-0005-0000-0000-00000A000000}"/>
    <cellStyle name="ปกติ 3" xfId="11" xr:uid="{00000000-0005-0000-0000-00000B000000}"/>
  </cellStyles>
  <dxfs count="0"/>
  <tableStyles count="0" defaultTableStyle="TableStyleMedium9" defaultPivotStyle="PivotStyleLight16"/>
  <colors>
    <mruColors>
      <color rgb="FFFFFFCC"/>
      <color rgb="FFFFCCFF"/>
      <color rgb="FFFF99CC"/>
      <color rgb="FFCC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219075</xdr:colOff>
      <xdr:row>2</xdr:row>
      <xdr:rowOff>0</xdr:rowOff>
    </xdr:from>
    <xdr:to>
      <xdr:col>4</xdr:col>
      <xdr:colOff>600075</xdr:colOff>
      <xdr:row>2</xdr:row>
      <xdr:rowOff>0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6B17A5E1-6617-4EEA-99EE-347C7D58F9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6315075" y="18716625"/>
          <a:ext cx="381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4</xdr:col>
      <xdr:colOff>247650</xdr:colOff>
      <xdr:row>159</xdr:row>
      <xdr:rowOff>0</xdr:rowOff>
    </xdr:from>
    <xdr:ext cx="431800" cy="0"/>
    <xdr:pic>
      <xdr:nvPicPr>
        <xdr:cNvPr id="5" name="รูปภาพ 2">
          <a:extLst>
            <a:ext uri="{FF2B5EF4-FFF2-40B4-BE49-F238E27FC236}">
              <a16:creationId xmlns:a16="http://schemas.microsoft.com/office/drawing/2014/main" id="{E570D14E-CDF5-4439-B4AD-2A41069AEA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6343650" y="20678775"/>
          <a:ext cx="431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247650</xdr:colOff>
      <xdr:row>166</xdr:row>
      <xdr:rowOff>0</xdr:rowOff>
    </xdr:from>
    <xdr:ext cx="431800" cy="0"/>
    <xdr:pic>
      <xdr:nvPicPr>
        <xdr:cNvPr id="6" name="รูปภาพ 2">
          <a:extLst>
            <a:ext uri="{FF2B5EF4-FFF2-40B4-BE49-F238E27FC236}">
              <a16:creationId xmlns:a16="http://schemas.microsoft.com/office/drawing/2014/main" id="{5E083CE4-45EA-45EB-A991-4453323A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6343650" y="22059900"/>
          <a:ext cx="431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247650</xdr:colOff>
      <xdr:row>169</xdr:row>
      <xdr:rowOff>0</xdr:rowOff>
    </xdr:from>
    <xdr:ext cx="431800" cy="0"/>
    <xdr:pic>
      <xdr:nvPicPr>
        <xdr:cNvPr id="7" name="รูปภาพ 2">
          <a:extLst>
            <a:ext uri="{FF2B5EF4-FFF2-40B4-BE49-F238E27FC236}">
              <a16:creationId xmlns:a16="http://schemas.microsoft.com/office/drawing/2014/main" id="{18C413DF-9B29-4FE1-BDE7-7CD786E414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6338284" y="33438116"/>
          <a:ext cx="431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219075</xdr:colOff>
      <xdr:row>1</xdr:row>
      <xdr:rowOff>0</xdr:rowOff>
    </xdr:from>
    <xdr:ext cx="304800" cy="0"/>
    <xdr:pic>
      <xdr:nvPicPr>
        <xdr:cNvPr id="2" name="รูปภาพ 2">
          <a:extLst>
            <a:ext uri="{FF2B5EF4-FFF2-40B4-BE49-F238E27FC236}">
              <a16:creationId xmlns:a16="http://schemas.microsoft.com/office/drawing/2014/main" id="{ECD477C9-1082-47F2-9E83-83DCC5F1E7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276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</xdr:row>
      <xdr:rowOff>0</xdr:rowOff>
    </xdr:from>
    <xdr:ext cx="304800" cy="0"/>
    <xdr:pic>
      <xdr:nvPicPr>
        <xdr:cNvPr id="3" name="รูปภาพ 3">
          <a:extLst>
            <a:ext uri="{FF2B5EF4-FFF2-40B4-BE49-F238E27FC236}">
              <a16:creationId xmlns:a16="http://schemas.microsoft.com/office/drawing/2014/main" id="{64E9D68B-E2D4-4FED-BF0A-878018F8ED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276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</xdr:row>
      <xdr:rowOff>0</xdr:rowOff>
    </xdr:from>
    <xdr:ext cx="304800" cy="0"/>
    <xdr:pic>
      <xdr:nvPicPr>
        <xdr:cNvPr id="4" name="รูปภาพ 4">
          <a:extLst>
            <a:ext uri="{FF2B5EF4-FFF2-40B4-BE49-F238E27FC236}">
              <a16:creationId xmlns:a16="http://schemas.microsoft.com/office/drawing/2014/main" id="{A5D30DFF-36FA-476B-AEDE-F23CE6DD22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276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</xdr:row>
      <xdr:rowOff>0</xdr:rowOff>
    </xdr:from>
    <xdr:ext cx="304800" cy="0"/>
    <xdr:pic>
      <xdr:nvPicPr>
        <xdr:cNvPr id="5" name="รูปภาพ 5">
          <a:extLst>
            <a:ext uri="{FF2B5EF4-FFF2-40B4-BE49-F238E27FC236}">
              <a16:creationId xmlns:a16="http://schemas.microsoft.com/office/drawing/2014/main" id="{7EB6BB76-0D66-4076-A90D-427D043246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276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</xdr:row>
      <xdr:rowOff>0</xdr:rowOff>
    </xdr:from>
    <xdr:ext cx="304800" cy="0"/>
    <xdr:pic>
      <xdr:nvPicPr>
        <xdr:cNvPr id="6" name="รูปภาพ 2">
          <a:extLst>
            <a:ext uri="{FF2B5EF4-FFF2-40B4-BE49-F238E27FC236}">
              <a16:creationId xmlns:a16="http://schemas.microsoft.com/office/drawing/2014/main" id="{345DB995-4AB1-45D0-AE2D-87C7DE4813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276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</xdr:row>
      <xdr:rowOff>0</xdr:rowOff>
    </xdr:from>
    <xdr:ext cx="304800" cy="0"/>
    <xdr:pic>
      <xdr:nvPicPr>
        <xdr:cNvPr id="7" name="รูปภาพ 3">
          <a:extLst>
            <a:ext uri="{FF2B5EF4-FFF2-40B4-BE49-F238E27FC236}">
              <a16:creationId xmlns:a16="http://schemas.microsoft.com/office/drawing/2014/main" id="{003E2FDA-A82B-491C-A866-0343B40CE9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276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</xdr:row>
      <xdr:rowOff>0</xdr:rowOff>
    </xdr:from>
    <xdr:ext cx="304800" cy="0"/>
    <xdr:pic>
      <xdr:nvPicPr>
        <xdr:cNvPr id="8" name="รูปภาพ 4">
          <a:extLst>
            <a:ext uri="{FF2B5EF4-FFF2-40B4-BE49-F238E27FC236}">
              <a16:creationId xmlns:a16="http://schemas.microsoft.com/office/drawing/2014/main" id="{91F62165-A27E-4AC4-A84B-08C2F51088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276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</xdr:row>
      <xdr:rowOff>0</xdr:rowOff>
    </xdr:from>
    <xdr:ext cx="304800" cy="0"/>
    <xdr:pic>
      <xdr:nvPicPr>
        <xdr:cNvPr id="9" name="รูปภาพ 5">
          <a:extLst>
            <a:ext uri="{FF2B5EF4-FFF2-40B4-BE49-F238E27FC236}">
              <a16:creationId xmlns:a16="http://schemas.microsoft.com/office/drawing/2014/main" id="{A31764D4-3190-43CC-AC91-7A5EC6BED2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276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10" name="รูปภาพ 2">
          <a:extLst>
            <a:ext uri="{FF2B5EF4-FFF2-40B4-BE49-F238E27FC236}">
              <a16:creationId xmlns:a16="http://schemas.microsoft.com/office/drawing/2014/main" id="{B82200A7-B269-4E68-832F-39A7D62E2A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11" name="รูปภาพ 3">
          <a:extLst>
            <a:ext uri="{FF2B5EF4-FFF2-40B4-BE49-F238E27FC236}">
              <a16:creationId xmlns:a16="http://schemas.microsoft.com/office/drawing/2014/main" id="{881DA8D3-4F56-4C00-B7DD-FAFF770709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12" name="รูปภาพ 4">
          <a:extLst>
            <a:ext uri="{FF2B5EF4-FFF2-40B4-BE49-F238E27FC236}">
              <a16:creationId xmlns:a16="http://schemas.microsoft.com/office/drawing/2014/main" id="{4D7AACCC-FEF8-45E8-A6A7-E4CD03E6F0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13" name="รูปภาพ 5">
          <a:extLst>
            <a:ext uri="{FF2B5EF4-FFF2-40B4-BE49-F238E27FC236}">
              <a16:creationId xmlns:a16="http://schemas.microsoft.com/office/drawing/2014/main" id="{B976B1D4-CE96-4B2E-8229-7E4A920CE8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14" name="รูปภาพ 2">
          <a:extLst>
            <a:ext uri="{FF2B5EF4-FFF2-40B4-BE49-F238E27FC236}">
              <a16:creationId xmlns:a16="http://schemas.microsoft.com/office/drawing/2014/main" id="{50E56D41-9D01-4E7A-8B97-9CA8B17FF9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15" name="รูปภาพ 3">
          <a:extLst>
            <a:ext uri="{FF2B5EF4-FFF2-40B4-BE49-F238E27FC236}">
              <a16:creationId xmlns:a16="http://schemas.microsoft.com/office/drawing/2014/main" id="{EDE0C5BC-83BF-4B30-8450-67A90521AF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16" name="รูปภาพ 4">
          <a:extLst>
            <a:ext uri="{FF2B5EF4-FFF2-40B4-BE49-F238E27FC236}">
              <a16:creationId xmlns:a16="http://schemas.microsoft.com/office/drawing/2014/main" id="{804F23EF-CC4F-4C8A-9E53-320EDED3D6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17" name="รูปภาพ 5">
          <a:extLst>
            <a:ext uri="{FF2B5EF4-FFF2-40B4-BE49-F238E27FC236}">
              <a16:creationId xmlns:a16="http://schemas.microsoft.com/office/drawing/2014/main" id="{EACE7D27-EED5-4A0F-A7C1-74FCB3A6A5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18" name="รูปภาพ 2">
          <a:extLst>
            <a:ext uri="{FF2B5EF4-FFF2-40B4-BE49-F238E27FC236}">
              <a16:creationId xmlns:a16="http://schemas.microsoft.com/office/drawing/2014/main" id="{56B2F19C-6A52-4BEF-8F75-5FF847AA45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19" name="รูปภาพ 3">
          <a:extLst>
            <a:ext uri="{FF2B5EF4-FFF2-40B4-BE49-F238E27FC236}">
              <a16:creationId xmlns:a16="http://schemas.microsoft.com/office/drawing/2014/main" id="{5F23207E-404A-488B-9F08-F5FA0792E7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20" name="รูปภาพ 4">
          <a:extLst>
            <a:ext uri="{FF2B5EF4-FFF2-40B4-BE49-F238E27FC236}">
              <a16:creationId xmlns:a16="http://schemas.microsoft.com/office/drawing/2014/main" id="{0253E6A5-3E9C-4F79-8F87-63C8EFB8D5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21" name="รูปภาพ 5">
          <a:extLst>
            <a:ext uri="{FF2B5EF4-FFF2-40B4-BE49-F238E27FC236}">
              <a16:creationId xmlns:a16="http://schemas.microsoft.com/office/drawing/2014/main" id="{046303E6-0009-4596-9645-D11F4AD7B3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22" name="รูปภาพ 2">
          <a:extLst>
            <a:ext uri="{FF2B5EF4-FFF2-40B4-BE49-F238E27FC236}">
              <a16:creationId xmlns:a16="http://schemas.microsoft.com/office/drawing/2014/main" id="{160AF1CE-EBD8-4C7D-9ABA-3BCEA4A41D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23" name="รูปภาพ 3">
          <a:extLst>
            <a:ext uri="{FF2B5EF4-FFF2-40B4-BE49-F238E27FC236}">
              <a16:creationId xmlns:a16="http://schemas.microsoft.com/office/drawing/2014/main" id="{40BE3274-4176-4FC8-8074-7CF91398EE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24" name="รูปภาพ 4">
          <a:extLst>
            <a:ext uri="{FF2B5EF4-FFF2-40B4-BE49-F238E27FC236}">
              <a16:creationId xmlns:a16="http://schemas.microsoft.com/office/drawing/2014/main" id="{CA313441-E8B0-423E-A43F-12492E2382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25" name="รูปภาพ 5">
          <a:extLst>
            <a:ext uri="{FF2B5EF4-FFF2-40B4-BE49-F238E27FC236}">
              <a16:creationId xmlns:a16="http://schemas.microsoft.com/office/drawing/2014/main" id="{F4BAF132-7388-4D3B-BCDD-FC35B0F38A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26" name="รูปภาพ 2">
          <a:extLst>
            <a:ext uri="{FF2B5EF4-FFF2-40B4-BE49-F238E27FC236}">
              <a16:creationId xmlns:a16="http://schemas.microsoft.com/office/drawing/2014/main" id="{C8017577-242F-47BE-B0C1-F705B8045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27" name="รูปภาพ 3">
          <a:extLst>
            <a:ext uri="{FF2B5EF4-FFF2-40B4-BE49-F238E27FC236}">
              <a16:creationId xmlns:a16="http://schemas.microsoft.com/office/drawing/2014/main" id="{599502EF-697B-4708-B5F8-494E175A9D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28" name="รูปภาพ 4">
          <a:extLst>
            <a:ext uri="{FF2B5EF4-FFF2-40B4-BE49-F238E27FC236}">
              <a16:creationId xmlns:a16="http://schemas.microsoft.com/office/drawing/2014/main" id="{CCBDFCC6-F2D6-4A74-A13B-03CA235FE4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29" name="รูปภาพ 5">
          <a:extLst>
            <a:ext uri="{FF2B5EF4-FFF2-40B4-BE49-F238E27FC236}">
              <a16:creationId xmlns:a16="http://schemas.microsoft.com/office/drawing/2014/main" id="{47FC16E3-B77A-4492-820D-353F9A63E6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30" name="รูปภาพ 2">
          <a:extLst>
            <a:ext uri="{FF2B5EF4-FFF2-40B4-BE49-F238E27FC236}">
              <a16:creationId xmlns:a16="http://schemas.microsoft.com/office/drawing/2014/main" id="{BB86A877-642B-40D7-B82F-6156C7EE2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31" name="รูปภาพ 3">
          <a:extLst>
            <a:ext uri="{FF2B5EF4-FFF2-40B4-BE49-F238E27FC236}">
              <a16:creationId xmlns:a16="http://schemas.microsoft.com/office/drawing/2014/main" id="{15F21EFE-6351-4F4F-8923-81CE8DB223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32" name="รูปภาพ 4">
          <a:extLst>
            <a:ext uri="{FF2B5EF4-FFF2-40B4-BE49-F238E27FC236}">
              <a16:creationId xmlns:a16="http://schemas.microsoft.com/office/drawing/2014/main" id="{14F6D694-0F00-4ACB-8680-A966320C9C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180975</xdr:colOff>
      <xdr:row>32</xdr:row>
      <xdr:rowOff>0</xdr:rowOff>
    </xdr:from>
    <xdr:ext cx="304800" cy="0"/>
    <xdr:pic>
      <xdr:nvPicPr>
        <xdr:cNvPr id="33" name="รูปภาพ 5">
          <a:extLst>
            <a:ext uri="{FF2B5EF4-FFF2-40B4-BE49-F238E27FC236}">
              <a16:creationId xmlns:a16="http://schemas.microsoft.com/office/drawing/2014/main" id="{F7BE9673-C56E-4CAD-A21B-3765151C8F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440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34" name="รูปภาพ 2">
          <a:extLst>
            <a:ext uri="{FF2B5EF4-FFF2-40B4-BE49-F238E27FC236}">
              <a16:creationId xmlns:a16="http://schemas.microsoft.com/office/drawing/2014/main" id="{CC3A3EEE-8BD2-4AAE-84BB-57E1A8DC4B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35" name="รูปภาพ 3">
          <a:extLst>
            <a:ext uri="{FF2B5EF4-FFF2-40B4-BE49-F238E27FC236}">
              <a16:creationId xmlns:a16="http://schemas.microsoft.com/office/drawing/2014/main" id="{9741DAAD-A9FD-423F-9AF8-E0029F7F0E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36" name="รูปภาพ 4">
          <a:extLst>
            <a:ext uri="{FF2B5EF4-FFF2-40B4-BE49-F238E27FC236}">
              <a16:creationId xmlns:a16="http://schemas.microsoft.com/office/drawing/2014/main" id="{01DA60F5-FD55-41B1-8D12-C7A9144F0D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37" name="รูปภาพ 5">
          <a:extLst>
            <a:ext uri="{FF2B5EF4-FFF2-40B4-BE49-F238E27FC236}">
              <a16:creationId xmlns:a16="http://schemas.microsoft.com/office/drawing/2014/main" id="{8C42B3B8-F10D-44C4-8386-8E63AFC378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38" name="รูปภาพ 2">
          <a:extLst>
            <a:ext uri="{FF2B5EF4-FFF2-40B4-BE49-F238E27FC236}">
              <a16:creationId xmlns:a16="http://schemas.microsoft.com/office/drawing/2014/main" id="{DE331DC2-1706-493E-AB1F-C54D4CB9A4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39" name="รูปภาพ 3">
          <a:extLst>
            <a:ext uri="{FF2B5EF4-FFF2-40B4-BE49-F238E27FC236}">
              <a16:creationId xmlns:a16="http://schemas.microsoft.com/office/drawing/2014/main" id="{861E6A18-104F-43A7-817E-11BB364DD8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40" name="รูปภาพ 4">
          <a:extLst>
            <a:ext uri="{FF2B5EF4-FFF2-40B4-BE49-F238E27FC236}">
              <a16:creationId xmlns:a16="http://schemas.microsoft.com/office/drawing/2014/main" id="{C49FE6CA-66D9-4343-B994-F29A02E113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41" name="รูปภาพ 5">
          <a:extLst>
            <a:ext uri="{FF2B5EF4-FFF2-40B4-BE49-F238E27FC236}">
              <a16:creationId xmlns:a16="http://schemas.microsoft.com/office/drawing/2014/main" id="{531D9BE5-B246-431A-A46B-26A3C26E62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42" name="รูปภาพ 2">
          <a:extLst>
            <a:ext uri="{FF2B5EF4-FFF2-40B4-BE49-F238E27FC236}">
              <a16:creationId xmlns:a16="http://schemas.microsoft.com/office/drawing/2014/main" id="{93C43E49-81DC-40E4-AF53-EDFF2C0C49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43" name="รูปภาพ 3">
          <a:extLst>
            <a:ext uri="{FF2B5EF4-FFF2-40B4-BE49-F238E27FC236}">
              <a16:creationId xmlns:a16="http://schemas.microsoft.com/office/drawing/2014/main" id="{5A8A20E7-9CA5-4498-9909-DC8A95E58D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44" name="รูปภาพ 4">
          <a:extLst>
            <a:ext uri="{FF2B5EF4-FFF2-40B4-BE49-F238E27FC236}">
              <a16:creationId xmlns:a16="http://schemas.microsoft.com/office/drawing/2014/main" id="{347766C4-044D-40C3-BEED-B24C222EFF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45" name="รูปภาพ 5">
          <a:extLst>
            <a:ext uri="{FF2B5EF4-FFF2-40B4-BE49-F238E27FC236}">
              <a16:creationId xmlns:a16="http://schemas.microsoft.com/office/drawing/2014/main" id="{FCFC7531-CD14-4975-9169-48EBD60BBE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46" name="รูปภาพ 2">
          <a:extLst>
            <a:ext uri="{FF2B5EF4-FFF2-40B4-BE49-F238E27FC236}">
              <a16:creationId xmlns:a16="http://schemas.microsoft.com/office/drawing/2014/main" id="{42177981-AE81-4580-8A19-669EC69D2A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47" name="รูปภาพ 3">
          <a:extLst>
            <a:ext uri="{FF2B5EF4-FFF2-40B4-BE49-F238E27FC236}">
              <a16:creationId xmlns:a16="http://schemas.microsoft.com/office/drawing/2014/main" id="{C7387CEC-E669-47F4-A19E-F9252D57D5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48" name="รูปภาพ 4">
          <a:extLst>
            <a:ext uri="{FF2B5EF4-FFF2-40B4-BE49-F238E27FC236}">
              <a16:creationId xmlns:a16="http://schemas.microsoft.com/office/drawing/2014/main" id="{9C8A1C6D-3D1B-4D7E-ADD3-B54BB3AF83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49" name="รูปภาพ 5">
          <a:extLst>
            <a:ext uri="{FF2B5EF4-FFF2-40B4-BE49-F238E27FC236}">
              <a16:creationId xmlns:a16="http://schemas.microsoft.com/office/drawing/2014/main" id="{2430DA26-A7B8-4102-8EBB-E0334E02DB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50" name="รูปภาพ 2">
          <a:extLst>
            <a:ext uri="{FF2B5EF4-FFF2-40B4-BE49-F238E27FC236}">
              <a16:creationId xmlns:a16="http://schemas.microsoft.com/office/drawing/2014/main" id="{50C179EB-5498-407C-8BE8-3D1936934D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51" name="รูปภาพ 3">
          <a:extLst>
            <a:ext uri="{FF2B5EF4-FFF2-40B4-BE49-F238E27FC236}">
              <a16:creationId xmlns:a16="http://schemas.microsoft.com/office/drawing/2014/main" id="{F2DE23C9-184B-4360-8842-A1BA6F722A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52" name="รูปภาพ 4">
          <a:extLst>
            <a:ext uri="{FF2B5EF4-FFF2-40B4-BE49-F238E27FC236}">
              <a16:creationId xmlns:a16="http://schemas.microsoft.com/office/drawing/2014/main" id="{B1C28D0B-E326-429F-B9A3-EF8BAA3047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53" name="รูปภาพ 5">
          <a:extLst>
            <a:ext uri="{FF2B5EF4-FFF2-40B4-BE49-F238E27FC236}">
              <a16:creationId xmlns:a16="http://schemas.microsoft.com/office/drawing/2014/main" id="{9D1610F6-84A6-4312-AD25-0E74D68867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54" name="รูปภาพ 2">
          <a:extLst>
            <a:ext uri="{FF2B5EF4-FFF2-40B4-BE49-F238E27FC236}">
              <a16:creationId xmlns:a16="http://schemas.microsoft.com/office/drawing/2014/main" id="{6B0DBD4B-D195-44F3-A9F3-79E84BFEAE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55" name="รูปภาพ 3">
          <a:extLst>
            <a:ext uri="{FF2B5EF4-FFF2-40B4-BE49-F238E27FC236}">
              <a16:creationId xmlns:a16="http://schemas.microsoft.com/office/drawing/2014/main" id="{353E415F-3A50-4E08-8665-9CBA110FA4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56" name="รูปภาพ 4">
          <a:extLst>
            <a:ext uri="{FF2B5EF4-FFF2-40B4-BE49-F238E27FC236}">
              <a16:creationId xmlns:a16="http://schemas.microsoft.com/office/drawing/2014/main" id="{D7D8F574-8F3F-487C-B243-1B1079E8F5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57" name="รูปภาพ 5">
          <a:extLst>
            <a:ext uri="{FF2B5EF4-FFF2-40B4-BE49-F238E27FC236}">
              <a16:creationId xmlns:a16="http://schemas.microsoft.com/office/drawing/2014/main" id="{D21178F1-6799-4017-8987-DC5D546816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58" name="รูปภาพ 2">
          <a:extLst>
            <a:ext uri="{FF2B5EF4-FFF2-40B4-BE49-F238E27FC236}">
              <a16:creationId xmlns:a16="http://schemas.microsoft.com/office/drawing/2014/main" id="{95624782-EE14-42BE-9BE3-F22FAC4764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59" name="รูปภาพ 3">
          <a:extLst>
            <a:ext uri="{FF2B5EF4-FFF2-40B4-BE49-F238E27FC236}">
              <a16:creationId xmlns:a16="http://schemas.microsoft.com/office/drawing/2014/main" id="{A7FF77CB-2DFC-4FA1-AE3E-02B7557B26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60" name="รูปภาพ 4">
          <a:extLst>
            <a:ext uri="{FF2B5EF4-FFF2-40B4-BE49-F238E27FC236}">
              <a16:creationId xmlns:a16="http://schemas.microsoft.com/office/drawing/2014/main" id="{532615F9-E464-43F2-B5C4-ACB8F2FED6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61" name="รูปภาพ 5">
          <a:extLst>
            <a:ext uri="{FF2B5EF4-FFF2-40B4-BE49-F238E27FC236}">
              <a16:creationId xmlns:a16="http://schemas.microsoft.com/office/drawing/2014/main" id="{5DF09751-FF73-48D6-B08D-161A95ACED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62" name="รูปภาพ 2">
          <a:extLst>
            <a:ext uri="{FF2B5EF4-FFF2-40B4-BE49-F238E27FC236}">
              <a16:creationId xmlns:a16="http://schemas.microsoft.com/office/drawing/2014/main" id="{F34E20F2-3886-4504-A119-025760BFFC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63" name="รูปภาพ 3">
          <a:extLst>
            <a:ext uri="{FF2B5EF4-FFF2-40B4-BE49-F238E27FC236}">
              <a16:creationId xmlns:a16="http://schemas.microsoft.com/office/drawing/2014/main" id="{990BDD96-D089-4CD8-897F-2D6FC99B36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64" name="รูปภาพ 4">
          <a:extLst>
            <a:ext uri="{FF2B5EF4-FFF2-40B4-BE49-F238E27FC236}">
              <a16:creationId xmlns:a16="http://schemas.microsoft.com/office/drawing/2014/main" id="{E307F23C-191A-4E71-9501-0B400606C2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180975</xdr:colOff>
      <xdr:row>32</xdr:row>
      <xdr:rowOff>0</xdr:rowOff>
    </xdr:from>
    <xdr:ext cx="304800" cy="0"/>
    <xdr:pic>
      <xdr:nvPicPr>
        <xdr:cNvPr id="65" name="รูปภาพ 5">
          <a:extLst>
            <a:ext uri="{FF2B5EF4-FFF2-40B4-BE49-F238E27FC236}">
              <a16:creationId xmlns:a16="http://schemas.microsoft.com/office/drawing/2014/main" id="{FD097334-9D41-4A70-BD7E-E26288F30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440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66" name="รูปภาพ 2">
          <a:extLst>
            <a:ext uri="{FF2B5EF4-FFF2-40B4-BE49-F238E27FC236}">
              <a16:creationId xmlns:a16="http://schemas.microsoft.com/office/drawing/2014/main" id="{6791ECA0-4BB1-478B-9EF7-810CB1C840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67" name="รูปภาพ 3">
          <a:extLst>
            <a:ext uri="{FF2B5EF4-FFF2-40B4-BE49-F238E27FC236}">
              <a16:creationId xmlns:a16="http://schemas.microsoft.com/office/drawing/2014/main" id="{B5FDBAAC-AA08-4CE5-90F9-4D65A6B6D6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68" name="รูปภาพ 4">
          <a:extLst>
            <a:ext uri="{FF2B5EF4-FFF2-40B4-BE49-F238E27FC236}">
              <a16:creationId xmlns:a16="http://schemas.microsoft.com/office/drawing/2014/main" id="{4777227D-E301-4C97-88FE-3B479EC87D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69" name="รูปภาพ 5">
          <a:extLst>
            <a:ext uri="{FF2B5EF4-FFF2-40B4-BE49-F238E27FC236}">
              <a16:creationId xmlns:a16="http://schemas.microsoft.com/office/drawing/2014/main" id="{AE1D0733-A6A1-44A8-82B7-7234059E79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70" name="รูปภาพ 2">
          <a:extLst>
            <a:ext uri="{FF2B5EF4-FFF2-40B4-BE49-F238E27FC236}">
              <a16:creationId xmlns:a16="http://schemas.microsoft.com/office/drawing/2014/main" id="{223EEF4B-5B15-40A2-9BB4-0F0052B1A9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71" name="รูปภาพ 3">
          <a:extLst>
            <a:ext uri="{FF2B5EF4-FFF2-40B4-BE49-F238E27FC236}">
              <a16:creationId xmlns:a16="http://schemas.microsoft.com/office/drawing/2014/main" id="{2EA420FD-A9E0-400F-B953-A234632ACB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72" name="รูปภาพ 4">
          <a:extLst>
            <a:ext uri="{FF2B5EF4-FFF2-40B4-BE49-F238E27FC236}">
              <a16:creationId xmlns:a16="http://schemas.microsoft.com/office/drawing/2014/main" id="{A28955A6-B530-4031-9191-942AFE4C9E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73" name="รูปภาพ 5">
          <a:extLst>
            <a:ext uri="{FF2B5EF4-FFF2-40B4-BE49-F238E27FC236}">
              <a16:creationId xmlns:a16="http://schemas.microsoft.com/office/drawing/2014/main" id="{A7C9B635-24E8-4E8C-B5BD-765D6FC187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219075</xdr:colOff>
      <xdr:row>19</xdr:row>
      <xdr:rowOff>0</xdr:rowOff>
    </xdr:from>
    <xdr:ext cx="304800" cy="0"/>
    <xdr:pic>
      <xdr:nvPicPr>
        <xdr:cNvPr id="2" name="รูปภาพ 2">
          <a:extLst>
            <a:ext uri="{FF2B5EF4-FFF2-40B4-BE49-F238E27FC236}">
              <a16:creationId xmlns:a16="http://schemas.microsoft.com/office/drawing/2014/main" id="{CF844575-52D0-44D1-80F2-5BDE4FF6B2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76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19</xdr:row>
      <xdr:rowOff>0</xdr:rowOff>
    </xdr:from>
    <xdr:ext cx="304800" cy="0"/>
    <xdr:pic>
      <xdr:nvPicPr>
        <xdr:cNvPr id="3" name="รูปภาพ 3">
          <a:extLst>
            <a:ext uri="{FF2B5EF4-FFF2-40B4-BE49-F238E27FC236}">
              <a16:creationId xmlns:a16="http://schemas.microsoft.com/office/drawing/2014/main" id="{7B251C23-0249-45F7-AFF8-B986856C9A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76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19</xdr:row>
      <xdr:rowOff>0</xdr:rowOff>
    </xdr:from>
    <xdr:ext cx="304800" cy="0"/>
    <xdr:pic>
      <xdr:nvPicPr>
        <xdr:cNvPr id="4" name="รูปภาพ 4">
          <a:extLst>
            <a:ext uri="{FF2B5EF4-FFF2-40B4-BE49-F238E27FC236}">
              <a16:creationId xmlns:a16="http://schemas.microsoft.com/office/drawing/2014/main" id="{6CA2035C-8CAB-4F28-BC83-9331DC6F88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76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19</xdr:row>
      <xdr:rowOff>0</xdr:rowOff>
    </xdr:from>
    <xdr:ext cx="304800" cy="0"/>
    <xdr:pic>
      <xdr:nvPicPr>
        <xdr:cNvPr id="5" name="รูปภาพ 5">
          <a:extLst>
            <a:ext uri="{FF2B5EF4-FFF2-40B4-BE49-F238E27FC236}">
              <a16:creationId xmlns:a16="http://schemas.microsoft.com/office/drawing/2014/main" id="{081BF47B-F195-4AA0-9933-90A0B4D46E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76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11</xdr:row>
      <xdr:rowOff>0</xdr:rowOff>
    </xdr:from>
    <xdr:ext cx="304800" cy="0"/>
    <xdr:pic>
      <xdr:nvPicPr>
        <xdr:cNvPr id="6" name="รูปภาพ 2">
          <a:extLst>
            <a:ext uri="{FF2B5EF4-FFF2-40B4-BE49-F238E27FC236}">
              <a16:creationId xmlns:a16="http://schemas.microsoft.com/office/drawing/2014/main" id="{A21920C5-6541-473C-9D00-8B65970CED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76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11</xdr:row>
      <xdr:rowOff>0</xdr:rowOff>
    </xdr:from>
    <xdr:ext cx="304800" cy="0"/>
    <xdr:pic>
      <xdr:nvPicPr>
        <xdr:cNvPr id="7" name="รูปภาพ 3">
          <a:extLst>
            <a:ext uri="{FF2B5EF4-FFF2-40B4-BE49-F238E27FC236}">
              <a16:creationId xmlns:a16="http://schemas.microsoft.com/office/drawing/2014/main" id="{C4274E4B-4451-44BA-84A7-43CAB0FBB5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76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11</xdr:row>
      <xdr:rowOff>0</xdr:rowOff>
    </xdr:from>
    <xdr:ext cx="304800" cy="0"/>
    <xdr:pic>
      <xdr:nvPicPr>
        <xdr:cNvPr id="8" name="รูปภาพ 4">
          <a:extLst>
            <a:ext uri="{FF2B5EF4-FFF2-40B4-BE49-F238E27FC236}">
              <a16:creationId xmlns:a16="http://schemas.microsoft.com/office/drawing/2014/main" id="{5A4E3CDD-4836-4A1D-BB7C-3AB88FBB03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76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11</xdr:row>
      <xdr:rowOff>0</xdr:rowOff>
    </xdr:from>
    <xdr:ext cx="304800" cy="0"/>
    <xdr:pic>
      <xdr:nvPicPr>
        <xdr:cNvPr id="9" name="รูปภาพ 5">
          <a:extLst>
            <a:ext uri="{FF2B5EF4-FFF2-40B4-BE49-F238E27FC236}">
              <a16:creationId xmlns:a16="http://schemas.microsoft.com/office/drawing/2014/main" id="{80449620-1BDC-4D19-BCA9-14B0E66980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76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10" name="รูปภาพ 2">
          <a:extLst>
            <a:ext uri="{FF2B5EF4-FFF2-40B4-BE49-F238E27FC236}">
              <a16:creationId xmlns:a16="http://schemas.microsoft.com/office/drawing/2014/main" id="{F4F3664C-F241-431A-94BD-4906E0CF65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11" name="รูปภาพ 3">
          <a:extLst>
            <a:ext uri="{FF2B5EF4-FFF2-40B4-BE49-F238E27FC236}">
              <a16:creationId xmlns:a16="http://schemas.microsoft.com/office/drawing/2014/main" id="{009EC5BA-94BA-45D8-B26E-AF392E0F0B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12" name="รูปภาพ 4">
          <a:extLst>
            <a:ext uri="{FF2B5EF4-FFF2-40B4-BE49-F238E27FC236}">
              <a16:creationId xmlns:a16="http://schemas.microsoft.com/office/drawing/2014/main" id="{B4EC4D16-04BF-4EEF-8692-2F8072FC12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13" name="รูปภาพ 5">
          <a:extLst>
            <a:ext uri="{FF2B5EF4-FFF2-40B4-BE49-F238E27FC236}">
              <a16:creationId xmlns:a16="http://schemas.microsoft.com/office/drawing/2014/main" id="{C175AAA9-0045-45AA-B077-2CCFC511A4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63</xdr:row>
      <xdr:rowOff>0</xdr:rowOff>
    </xdr:from>
    <xdr:ext cx="304800" cy="0"/>
    <xdr:pic>
      <xdr:nvPicPr>
        <xdr:cNvPr id="14" name="รูปภาพ 2">
          <a:extLst>
            <a:ext uri="{FF2B5EF4-FFF2-40B4-BE49-F238E27FC236}">
              <a16:creationId xmlns:a16="http://schemas.microsoft.com/office/drawing/2014/main" id="{1F81E49A-C17E-4D62-B200-5D43FC82F8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22123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63</xdr:row>
      <xdr:rowOff>0</xdr:rowOff>
    </xdr:from>
    <xdr:ext cx="304800" cy="0"/>
    <xdr:pic>
      <xdr:nvPicPr>
        <xdr:cNvPr id="15" name="รูปภาพ 3">
          <a:extLst>
            <a:ext uri="{FF2B5EF4-FFF2-40B4-BE49-F238E27FC236}">
              <a16:creationId xmlns:a16="http://schemas.microsoft.com/office/drawing/2014/main" id="{D5C9E539-6C3D-4A2A-A6F3-34B2FAD55E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22123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63</xdr:row>
      <xdr:rowOff>0</xdr:rowOff>
    </xdr:from>
    <xdr:ext cx="304800" cy="0"/>
    <xdr:pic>
      <xdr:nvPicPr>
        <xdr:cNvPr id="16" name="รูปภาพ 4">
          <a:extLst>
            <a:ext uri="{FF2B5EF4-FFF2-40B4-BE49-F238E27FC236}">
              <a16:creationId xmlns:a16="http://schemas.microsoft.com/office/drawing/2014/main" id="{EE1346B9-461B-400F-86C1-87661174F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22123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63</xdr:row>
      <xdr:rowOff>0</xdr:rowOff>
    </xdr:from>
    <xdr:ext cx="304800" cy="0"/>
    <xdr:pic>
      <xdr:nvPicPr>
        <xdr:cNvPr id="17" name="รูปภาพ 5">
          <a:extLst>
            <a:ext uri="{FF2B5EF4-FFF2-40B4-BE49-F238E27FC236}">
              <a16:creationId xmlns:a16="http://schemas.microsoft.com/office/drawing/2014/main" id="{D34704D3-64BD-48D9-8F40-CE5A0348DA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22123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18" name="รูปภาพ 2">
          <a:extLst>
            <a:ext uri="{FF2B5EF4-FFF2-40B4-BE49-F238E27FC236}">
              <a16:creationId xmlns:a16="http://schemas.microsoft.com/office/drawing/2014/main" id="{FCE2E7AD-F3BD-430A-A7E4-4910A79FEA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19" name="รูปภาพ 3">
          <a:extLst>
            <a:ext uri="{FF2B5EF4-FFF2-40B4-BE49-F238E27FC236}">
              <a16:creationId xmlns:a16="http://schemas.microsoft.com/office/drawing/2014/main" id="{9F39DC5A-4769-45C9-9FE3-3B9B68EAA8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20" name="รูปภาพ 4">
          <a:extLst>
            <a:ext uri="{FF2B5EF4-FFF2-40B4-BE49-F238E27FC236}">
              <a16:creationId xmlns:a16="http://schemas.microsoft.com/office/drawing/2014/main" id="{F13E6011-557F-4E56-AFC0-756BC12CD8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21" name="รูปภาพ 5">
          <a:extLst>
            <a:ext uri="{FF2B5EF4-FFF2-40B4-BE49-F238E27FC236}">
              <a16:creationId xmlns:a16="http://schemas.microsoft.com/office/drawing/2014/main" id="{FE0D1D24-1EBB-4DEF-BAFB-38CAB16C4E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22" name="รูปภาพ 2">
          <a:extLst>
            <a:ext uri="{FF2B5EF4-FFF2-40B4-BE49-F238E27FC236}">
              <a16:creationId xmlns:a16="http://schemas.microsoft.com/office/drawing/2014/main" id="{63C8AEA8-7627-4DEB-9472-0BC8559080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23" name="รูปภาพ 3">
          <a:extLst>
            <a:ext uri="{FF2B5EF4-FFF2-40B4-BE49-F238E27FC236}">
              <a16:creationId xmlns:a16="http://schemas.microsoft.com/office/drawing/2014/main" id="{1838C489-DD94-499E-8BDE-62290AB5F8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24" name="รูปภาพ 4">
          <a:extLst>
            <a:ext uri="{FF2B5EF4-FFF2-40B4-BE49-F238E27FC236}">
              <a16:creationId xmlns:a16="http://schemas.microsoft.com/office/drawing/2014/main" id="{A5EAF71C-51B3-4372-950D-AA22D4C353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25" name="รูปภาพ 5">
          <a:extLst>
            <a:ext uri="{FF2B5EF4-FFF2-40B4-BE49-F238E27FC236}">
              <a16:creationId xmlns:a16="http://schemas.microsoft.com/office/drawing/2014/main" id="{A2EFA7F7-15E5-4B10-980C-2F0ADF964D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26" name="รูปภาพ 2">
          <a:extLst>
            <a:ext uri="{FF2B5EF4-FFF2-40B4-BE49-F238E27FC236}">
              <a16:creationId xmlns:a16="http://schemas.microsoft.com/office/drawing/2014/main" id="{549F877C-35D8-4FBE-B0B4-570978826B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27" name="รูปภาพ 3">
          <a:extLst>
            <a:ext uri="{FF2B5EF4-FFF2-40B4-BE49-F238E27FC236}">
              <a16:creationId xmlns:a16="http://schemas.microsoft.com/office/drawing/2014/main" id="{75C8B6F1-9F09-4982-B46E-B46302DA8D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28" name="รูปภาพ 4">
          <a:extLst>
            <a:ext uri="{FF2B5EF4-FFF2-40B4-BE49-F238E27FC236}">
              <a16:creationId xmlns:a16="http://schemas.microsoft.com/office/drawing/2014/main" id="{0EFA263F-B10C-472F-8CE4-3915ECFD45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29" name="รูปภาพ 5">
          <a:extLst>
            <a:ext uri="{FF2B5EF4-FFF2-40B4-BE49-F238E27FC236}">
              <a16:creationId xmlns:a16="http://schemas.microsoft.com/office/drawing/2014/main" id="{C4DEFF86-3917-48BF-9E2A-C61AEA0E6B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30" name="รูปภาพ 2">
          <a:extLst>
            <a:ext uri="{FF2B5EF4-FFF2-40B4-BE49-F238E27FC236}">
              <a16:creationId xmlns:a16="http://schemas.microsoft.com/office/drawing/2014/main" id="{10A78003-A9F0-4ABC-AB07-0663FB99F6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31" name="รูปภาพ 3">
          <a:extLst>
            <a:ext uri="{FF2B5EF4-FFF2-40B4-BE49-F238E27FC236}">
              <a16:creationId xmlns:a16="http://schemas.microsoft.com/office/drawing/2014/main" id="{518854C9-FEA4-444C-8087-89C07CA216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32" name="รูปภาพ 4">
          <a:extLst>
            <a:ext uri="{FF2B5EF4-FFF2-40B4-BE49-F238E27FC236}">
              <a16:creationId xmlns:a16="http://schemas.microsoft.com/office/drawing/2014/main" id="{9E929AB6-9529-484A-84C0-2D3661849B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180975</xdr:colOff>
      <xdr:row>65</xdr:row>
      <xdr:rowOff>0</xdr:rowOff>
    </xdr:from>
    <xdr:ext cx="304800" cy="0"/>
    <xdr:pic>
      <xdr:nvPicPr>
        <xdr:cNvPr id="33" name="รูปภาพ 5">
          <a:extLst>
            <a:ext uri="{FF2B5EF4-FFF2-40B4-BE49-F238E27FC236}">
              <a16:creationId xmlns:a16="http://schemas.microsoft.com/office/drawing/2014/main" id="{7B726778-F90B-4D2A-88CF-923AFDA2B4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1819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34" name="รูปภาพ 2">
          <a:extLst>
            <a:ext uri="{FF2B5EF4-FFF2-40B4-BE49-F238E27FC236}">
              <a16:creationId xmlns:a16="http://schemas.microsoft.com/office/drawing/2014/main" id="{6BB6EF96-622E-4526-A274-C59DB62DC1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35" name="รูปภาพ 3">
          <a:extLst>
            <a:ext uri="{FF2B5EF4-FFF2-40B4-BE49-F238E27FC236}">
              <a16:creationId xmlns:a16="http://schemas.microsoft.com/office/drawing/2014/main" id="{4625312B-AC19-4BDF-A970-4DA609A58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36" name="รูปภาพ 4">
          <a:extLst>
            <a:ext uri="{FF2B5EF4-FFF2-40B4-BE49-F238E27FC236}">
              <a16:creationId xmlns:a16="http://schemas.microsoft.com/office/drawing/2014/main" id="{F6CA3DC9-ABC8-4747-94A2-279E73DE0B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37" name="รูปภาพ 5">
          <a:extLst>
            <a:ext uri="{FF2B5EF4-FFF2-40B4-BE49-F238E27FC236}">
              <a16:creationId xmlns:a16="http://schemas.microsoft.com/office/drawing/2014/main" id="{4928834B-DCCE-4E59-9273-4EEF9408D1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38" name="รูปภาพ 2">
          <a:extLst>
            <a:ext uri="{FF2B5EF4-FFF2-40B4-BE49-F238E27FC236}">
              <a16:creationId xmlns:a16="http://schemas.microsoft.com/office/drawing/2014/main" id="{69749EFF-F88C-4A97-AB63-34DD619044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39" name="รูปภาพ 3">
          <a:extLst>
            <a:ext uri="{FF2B5EF4-FFF2-40B4-BE49-F238E27FC236}">
              <a16:creationId xmlns:a16="http://schemas.microsoft.com/office/drawing/2014/main" id="{44E93C24-B10D-4DC1-87D0-31393E5132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40" name="รูปภาพ 4">
          <a:extLst>
            <a:ext uri="{FF2B5EF4-FFF2-40B4-BE49-F238E27FC236}">
              <a16:creationId xmlns:a16="http://schemas.microsoft.com/office/drawing/2014/main" id="{730031EF-77DA-4A3C-AEF6-C9484502C4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41" name="รูปภาพ 5">
          <a:extLst>
            <a:ext uri="{FF2B5EF4-FFF2-40B4-BE49-F238E27FC236}">
              <a16:creationId xmlns:a16="http://schemas.microsoft.com/office/drawing/2014/main" id="{8141749D-F084-4C26-BCF1-815117F3B5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</xdr:col>
      <xdr:colOff>766763</xdr:colOff>
      <xdr:row>51</xdr:row>
      <xdr:rowOff>635793</xdr:rowOff>
    </xdr:from>
    <xdr:to>
      <xdr:col>1</xdr:col>
      <xdr:colOff>1662113</xdr:colOff>
      <xdr:row>51</xdr:row>
      <xdr:rowOff>1535906</xdr:rowOff>
    </xdr:to>
    <xdr:pic>
      <xdr:nvPicPr>
        <xdr:cNvPr id="43" name="รูปภาพ 42">
          <a:extLst>
            <a:ext uri="{FF2B5EF4-FFF2-40B4-BE49-F238E27FC236}">
              <a16:creationId xmlns:a16="http://schemas.microsoft.com/office/drawing/2014/main" id="{7A20187E-40BE-4454-A2B7-18D9C21ED5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7763" y="4493418"/>
          <a:ext cx="895350" cy="900113"/>
        </a:xfrm>
        <a:prstGeom prst="rect">
          <a:avLst/>
        </a:prstGeom>
      </xdr:spPr>
    </xdr:pic>
    <xdr:clientData/>
  </xdr:twoCellAnchor>
  <xdr:twoCellAnchor editAs="oneCell">
    <xdr:from>
      <xdr:col>1</xdr:col>
      <xdr:colOff>771525</xdr:colOff>
      <xdr:row>49</xdr:row>
      <xdr:rowOff>800100</xdr:rowOff>
    </xdr:from>
    <xdr:to>
      <xdr:col>1</xdr:col>
      <xdr:colOff>1628775</xdr:colOff>
      <xdr:row>49</xdr:row>
      <xdr:rowOff>1657350</xdr:rowOff>
    </xdr:to>
    <xdr:pic>
      <xdr:nvPicPr>
        <xdr:cNvPr id="44" name="รูปภาพ 43">
          <a:extLst>
            <a:ext uri="{FF2B5EF4-FFF2-40B4-BE49-F238E27FC236}">
              <a16:creationId xmlns:a16="http://schemas.microsoft.com/office/drawing/2014/main" id="{D226B89C-723A-4CC0-B6E5-80895E07AD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2525" y="2181225"/>
          <a:ext cx="857250" cy="857250"/>
        </a:xfrm>
        <a:prstGeom prst="rect">
          <a:avLst/>
        </a:prstGeom>
      </xdr:spPr>
    </xdr:pic>
    <xdr:clientData/>
  </xdr:twoCellAnchor>
  <xdr:twoCellAnchor editAs="oneCell">
    <xdr:from>
      <xdr:col>1</xdr:col>
      <xdr:colOff>742951</xdr:colOff>
      <xdr:row>51</xdr:row>
      <xdr:rowOff>600074</xdr:rowOff>
    </xdr:from>
    <xdr:to>
      <xdr:col>1</xdr:col>
      <xdr:colOff>1638301</xdr:colOff>
      <xdr:row>51</xdr:row>
      <xdr:rowOff>1495424</xdr:rowOff>
    </xdr:to>
    <xdr:pic>
      <xdr:nvPicPr>
        <xdr:cNvPr id="45" name="รูปภาพ 44">
          <a:extLst>
            <a:ext uri="{FF2B5EF4-FFF2-40B4-BE49-F238E27FC236}">
              <a16:creationId xmlns:a16="http://schemas.microsoft.com/office/drawing/2014/main" id="{EA6828B4-1A1B-4B58-8A91-47B91C0C2F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951" y="4429124"/>
          <a:ext cx="895350" cy="8953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219075</xdr:colOff>
      <xdr:row>34</xdr:row>
      <xdr:rowOff>0</xdr:rowOff>
    </xdr:from>
    <xdr:to>
      <xdr:col>12</xdr:col>
      <xdr:colOff>523875</xdr:colOff>
      <xdr:row>34</xdr:row>
      <xdr:rowOff>0</xdr:rowOff>
    </xdr:to>
    <xdr:pic>
      <xdr:nvPicPr>
        <xdr:cNvPr id="2" name="รูปภาพ 2">
          <a:extLst>
            <a:ext uri="{FF2B5EF4-FFF2-40B4-BE49-F238E27FC236}">
              <a16:creationId xmlns:a16="http://schemas.microsoft.com/office/drawing/2014/main" id="{6EE1C5A3-1EAD-4025-B521-A69AF601D2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705725" y="69056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219075</xdr:colOff>
      <xdr:row>34</xdr:row>
      <xdr:rowOff>0</xdr:rowOff>
    </xdr:from>
    <xdr:to>
      <xdr:col>12</xdr:col>
      <xdr:colOff>523875</xdr:colOff>
      <xdr:row>34</xdr:row>
      <xdr:rowOff>0</xdr:rowOff>
    </xdr:to>
    <xdr:pic>
      <xdr:nvPicPr>
        <xdr:cNvPr id="3" name="รูปภาพ 3">
          <a:extLst>
            <a:ext uri="{FF2B5EF4-FFF2-40B4-BE49-F238E27FC236}">
              <a16:creationId xmlns:a16="http://schemas.microsoft.com/office/drawing/2014/main" id="{2D3971E8-0A6D-4704-B1D9-6F3E7A729E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705725" y="69056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219075</xdr:colOff>
      <xdr:row>34</xdr:row>
      <xdr:rowOff>0</xdr:rowOff>
    </xdr:from>
    <xdr:to>
      <xdr:col>12</xdr:col>
      <xdr:colOff>523875</xdr:colOff>
      <xdr:row>34</xdr:row>
      <xdr:rowOff>0</xdr:rowOff>
    </xdr:to>
    <xdr:pic>
      <xdr:nvPicPr>
        <xdr:cNvPr id="4" name="รูปภาพ 4">
          <a:extLst>
            <a:ext uri="{FF2B5EF4-FFF2-40B4-BE49-F238E27FC236}">
              <a16:creationId xmlns:a16="http://schemas.microsoft.com/office/drawing/2014/main" id="{2E5AED4B-0067-4355-A3EA-A5D9977E96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705725" y="69056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219075</xdr:colOff>
      <xdr:row>34</xdr:row>
      <xdr:rowOff>0</xdr:rowOff>
    </xdr:from>
    <xdr:to>
      <xdr:col>12</xdr:col>
      <xdr:colOff>523875</xdr:colOff>
      <xdr:row>34</xdr:row>
      <xdr:rowOff>0</xdr:rowOff>
    </xdr:to>
    <xdr:pic>
      <xdr:nvPicPr>
        <xdr:cNvPr id="5" name="รูปภาพ 5">
          <a:extLst>
            <a:ext uri="{FF2B5EF4-FFF2-40B4-BE49-F238E27FC236}">
              <a16:creationId xmlns:a16="http://schemas.microsoft.com/office/drawing/2014/main" id="{2DCE236B-4A74-42D3-99D0-931C81527A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705725" y="69056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12</xdr:col>
      <xdr:colOff>219075</xdr:colOff>
      <xdr:row>17</xdr:row>
      <xdr:rowOff>0</xdr:rowOff>
    </xdr:from>
    <xdr:ext cx="304800" cy="0"/>
    <xdr:pic>
      <xdr:nvPicPr>
        <xdr:cNvPr id="6" name="รูปภาพ 2">
          <a:extLst>
            <a:ext uri="{FF2B5EF4-FFF2-40B4-BE49-F238E27FC236}">
              <a16:creationId xmlns:a16="http://schemas.microsoft.com/office/drawing/2014/main" id="{E5F13CAA-1493-4C51-816C-362E47DD67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705725" y="34766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17</xdr:row>
      <xdr:rowOff>0</xdr:rowOff>
    </xdr:from>
    <xdr:ext cx="304800" cy="0"/>
    <xdr:pic>
      <xdr:nvPicPr>
        <xdr:cNvPr id="7" name="รูปภาพ 3">
          <a:extLst>
            <a:ext uri="{FF2B5EF4-FFF2-40B4-BE49-F238E27FC236}">
              <a16:creationId xmlns:a16="http://schemas.microsoft.com/office/drawing/2014/main" id="{FBFECA32-BA9A-4001-A7EC-95A6AC2B8B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705725" y="34766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17</xdr:row>
      <xdr:rowOff>0</xdr:rowOff>
    </xdr:from>
    <xdr:ext cx="304800" cy="0"/>
    <xdr:pic>
      <xdr:nvPicPr>
        <xdr:cNvPr id="8" name="รูปภาพ 4">
          <a:extLst>
            <a:ext uri="{FF2B5EF4-FFF2-40B4-BE49-F238E27FC236}">
              <a16:creationId xmlns:a16="http://schemas.microsoft.com/office/drawing/2014/main" id="{18822B96-2B10-4264-8340-0F857EFAF1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705725" y="34766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17</xdr:row>
      <xdr:rowOff>0</xdr:rowOff>
    </xdr:from>
    <xdr:ext cx="304800" cy="0"/>
    <xdr:pic>
      <xdr:nvPicPr>
        <xdr:cNvPr id="9" name="รูปภาพ 5">
          <a:extLst>
            <a:ext uri="{FF2B5EF4-FFF2-40B4-BE49-F238E27FC236}">
              <a16:creationId xmlns:a16="http://schemas.microsoft.com/office/drawing/2014/main" id="{C788614C-EAE3-4C21-8914-C5A3F851DA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705725" y="34766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12</xdr:col>
      <xdr:colOff>219075</xdr:colOff>
      <xdr:row>38</xdr:row>
      <xdr:rowOff>0</xdr:rowOff>
    </xdr:from>
    <xdr:to>
      <xdr:col>12</xdr:col>
      <xdr:colOff>523875</xdr:colOff>
      <xdr:row>38</xdr:row>
      <xdr:rowOff>0</xdr:rowOff>
    </xdr:to>
    <xdr:pic>
      <xdr:nvPicPr>
        <xdr:cNvPr id="10" name="รูปภาพ 2">
          <a:extLst>
            <a:ext uri="{FF2B5EF4-FFF2-40B4-BE49-F238E27FC236}">
              <a16:creationId xmlns:a16="http://schemas.microsoft.com/office/drawing/2014/main" id="{A26B8FC8-ECCA-471C-BD53-8144D36751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648575" y="7134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219075</xdr:colOff>
      <xdr:row>38</xdr:row>
      <xdr:rowOff>0</xdr:rowOff>
    </xdr:from>
    <xdr:to>
      <xdr:col>12</xdr:col>
      <xdr:colOff>523875</xdr:colOff>
      <xdr:row>38</xdr:row>
      <xdr:rowOff>0</xdr:rowOff>
    </xdr:to>
    <xdr:pic>
      <xdr:nvPicPr>
        <xdr:cNvPr id="11" name="รูปภาพ 3">
          <a:extLst>
            <a:ext uri="{FF2B5EF4-FFF2-40B4-BE49-F238E27FC236}">
              <a16:creationId xmlns:a16="http://schemas.microsoft.com/office/drawing/2014/main" id="{AA1FD4F8-8469-497D-9B8C-EB9219E464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648575" y="7134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219075</xdr:colOff>
      <xdr:row>38</xdr:row>
      <xdr:rowOff>0</xdr:rowOff>
    </xdr:from>
    <xdr:to>
      <xdr:col>12</xdr:col>
      <xdr:colOff>523875</xdr:colOff>
      <xdr:row>38</xdr:row>
      <xdr:rowOff>0</xdr:rowOff>
    </xdr:to>
    <xdr:pic>
      <xdr:nvPicPr>
        <xdr:cNvPr id="12" name="รูปภาพ 4">
          <a:extLst>
            <a:ext uri="{FF2B5EF4-FFF2-40B4-BE49-F238E27FC236}">
              <a16:creationId xmlns:a16="http://schemas.microsoft.com/office/drawing/2014/main" id="{4E49B9E3-F67A-46D2-8CEC-7B6196E79A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648575" y="7134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219075</xdr:colOff>
      <xdr:row>38</xdr:row>
      <xdr:rowOff>0</xdr:rowOff>
    </xdr:from>
    <xdr:to>
      <xdr:col>12</xdr:col>
      <xdr:colOff>523875</xdr:colOff>
      <xdr:row>38</xdr:row>
      <xdr:rowOff>0</xdr:rowOff>
    </xdr:to>
    <xdr:pic>
      <xdr:nvPicPr>
        <xdr:cNvPr id="13" name="รูปภาพ 5">
          <a:extLst>
            <a:ext uri="{FF2B5EF4-FFF2-40B4-BE49-F238E27FC236}">
              <a16:creationId xmlns:a16="http://schemas.microsoft.com/office/drawing/2014/main" id="{251D1C09-7B8A-4598-A682-ECB54EABD7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648575" y="7134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12</xdr:col>
      <xdr:colOff>219075</xdr:colOff>
      <xdr:row>19</xdr:row>
      <xdr:rowOff>0</xdr:rowOff>
    </xdr:from>
    <xdr:ext cx="304800" cy="0"/>
    <xdr:pic>
      <xdr:nvPicPr>
        <xdr:cNvPr id="14" name="รูปภาพ 2">
          <a:extLst>
            <a:ext uri="{FF2B5EF4-FFF2-40B4-BE49-F238E27FC236}">
              <a16:creationId xmlns:a16="http://schemas.microsoft.com/office/drawing/2014/main" id="{FB2AED2B-2909-41DD-85F5-802ADB98AA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648575" y="38481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19</xdr:row>
      <xdr:rowOff>0</xdr:rowOff>
    </xdr:from>
    <xdr:ext cx="304800" cy="0"/>
    <xdr:pic>
      <xdr:nvPicPr>
        <xdr:cNvPr id="15" name="รูปภาพ 3">
          <a:extLst>
            <a:ext uri="{FF2B5EF4-FFF2-40B4-BE49-F238E27FC236}">
              <a16:creationId xmlns:a16="http://schemas.microsoft.com/office/drawing/2014/main" id="{CBEE8AEE-7755-4039-8625-9434A80DF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648575" y="38481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19</xdr:row>
      <xdr:rowOff>0</xdr:rowOff>
    </xdr:from>
    <xdr:ext cx="304800" cy="0"/>
    <xdr:pic>
      <xdr:nvPicPr>
        <xdr:cNvPr id="16" name="รูปภาพ 4">
          <a:extLst>
            <a:ext uri="{FF2B5EF4-FFF2-40B4-BE49-F238E27FC236}">
              <a16:creationId xmlns:a16="http://schemas.microsoft.com/office/drawing/2014/main" id="{3C8C7848-EDE0-498C-A64B-0AA08BDDD5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648575" y="38481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19</xdr:row>
      <xdr:rowOff>0</xdr:rowOff>
    </xdr:from>
    <xdr:ext cx="304800" cy="0"/>
    <xdr:pic>
      <xdr:nvPicPr>
        <xdr:cNvPr id="17" name="รูปภาพ 5">
          <a:extLst>
            <a:ext uri="{FF2B5EF4-FFF2-40B4-BE49-F238E27FC236}">
              <a16:creationId xmlns:a16="http://schemas.microsoft.com/office/drawing/2014/main" id="{BCBEA893-8D04-40C4-89E5-82347D7002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648575" y="38481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237D4-5AA0-4CC6-81EF-FCD3ACA52B10}">
  <sheetPr>
    <tabColor rgb="FFFFFF00"/>
  </sheetPr>
  <dimension ref="A1:O42"/>
  <sheetViews>
    <sheetView zoomScale="130" zoomScaleNormal="130" zoomScaleSheetLayoutView="100" workbookViewId="0">
      <selection activeCell="M31" sqref="M31:N31"/>
    </sheetView>
  </sheetViews>
  <sheetFormatPr defaultColWidth="9.140625" defaultRowHeight="16.5"/>
  <cols>
    <col min="1" max="1" width="20.7109375" style="611" customWidth="1"/>
    <col min="2" max="2" width="11.28515625" style="645" customWidth="1"/>
    <col min="3" max="3" width="11.7109375" style="611" customWidth="1"/>
    <col min="4" max="4" width="11.7109375" style="645" customWidth="1"/>
    <col min="5" max="9" width="11.7109375" style="611" customWidth="1"/>
    <col min="10" max="10" width="11.7109375" style="645" customWidth="1"/>
    <col min="11" max="16384" width="9.140625" style="611"/>
  </cols>
  <sheetData>
    <row r="1" spans="1:15" ht="18" customHeight="1">
      <c r="A1" s="930" t="s">
        <v>821</v>
      </c>
      <c r="B1" s="930"/>
      <c r="C1" s="930"/>
      <c r="D1" s="930"/>
      <c r="E1" s="930"/>
      <c r="F1" s="930"/>
      <c r="G1" s="930"/>
      <c r="H1" s="930"/>
      <c r="I1" s="930"/>
      <c r="J1" s="930"/>
    </row>
    <row r="2" spans="1:15" s="613" customFormat="1" ht="18.75" customHeight="1">
      <c r="A2" s="931" t="s">
        <v>245</v>
      </c>
      <c r="B2" s="934" t="s">
        <v>823</v>
      </c>
      <c r="C2" s="935" t="s">
        <v>667</v>
      </c>
      <c r="D2" s="936"/>
      <c r="E2" s="936"/>
      <c r="F2" s="937"/>
      <c r="G2" s="612" t="s">
        <v>2</v>
      </c>
      <c r="H2" s="935" t="s">
        <v>14</v>
      </c>
      <c r="I2" s="938"/>
      <c r="J2" s="939"/>
    </row>
    <row r="3" spans="1:15" s="613" customFormat="1" ht="14.85" customHeight="1">
      <c r="A3" s="932"/>
      <c r="B3" s="932"/>
      <c r="C3" s="931" t="s">
        <v>10</v>
      </c>
      <c r="D3" s="612" t="s">
        <v>11</v>
      </c>
      <c r="E3" s="612" t="s">
        <v>12</v>
      </c>
      <c r="F3" s="931" t="s">
        <v>13</v>
      </c>
      <c r="G3" s="614" t="s">
        <v>669</v>
      </c>
      <c r="H3" s="612" t="s">
        <v>436</v>
      </c>
      <c r="I3" s="612" t="s">
        <v>602</v>
      </c>
      <c r="J3" s="612" t="s">
        <v>670</v>
      </c>
    </row>
    <row r="4" spans="1:15" s="613" customFormat="1" ht="27" customHeight="1">
      <c r="A4" s="933"/>
      <c r="B4" s="933"/>
      <c r="C4" s="933"/>
      <c r="D4" s="615" t="s">
        <v>668</v>
      </c>
      <c r="E4" s="615" t="s">
        <v>666</v>
      </c>
      <c r="F4" s="933"/>
      <c r="G4" s="615" t="s">
        <v>4</v>
      </c>
      <c r="H4" s="615" t="s">
        <v>69</v>
      </c>
      <c r="I4" s="615" t="s">
        <v>71</v>
      </c>
      <c r="J4" s="615" t="s">
        <v>73</v>
      </c>
    </row>
    <row r="5" spans="1:15" s="619" customFormat="1" ht="14.85" customHeight="1">
      <c r="A5" s="616" t="s">
        <v>83</v>
      </c>
      <c r="B5" s="617">
        <f t="shared" ref="B5:J5" si="0">B6+B9+B12+B16</f>
        <v>344163583.21000004</v>
      </c>
      <c r="C5" s="617">
        <f t="shared" si="0"/>
        <v>268859080</v>
      </c>
      <c r="D5" s="617">
        <f t="shared" si="0"/>
        <v>244714274.29000002</v>
      </c>
      <c r="E5" s="618">
        <f t="shared" si="0"/>
        <v>88228920.799999997</v>
      </c>
      <c r="F5" s="618">
        <f t="shared" si="0"/>
        <v>332943195.09000003</v>
      </c>
      <c r="G5" s="618">
        <f t="shared" si="0"/>
        <v>252007780</v>
      </c>
      <c r="H5" s="618">
        <f t="shared" si="0"/>
        <v>260597680</v>
      </c>
      <c r="I5" s="618">
        <f t="shared" si="0"/>
        <v>260394780</v>
      </c>
      <c r="J5" s="618">
        <f t="shared" si="0"/>
        <v>260394780</v>
      </c>
      <c r="K5" s="941"/>
      <c r="L5" s="942"/>
      <c r="M5" s="942"/>
      <c r="N5" s="942"/>
      <c r="O5" s="613"/>
    </row>
    <row r="6" spans="1:15" s="619" customFormat="1" ht="14.85" customHeight="1">
      <c r="A6" s="620" t="s">
        <v>84</v>
      </c>
      <c r="B6" s="621">
        <f t="shared" ref="B6:J6" si="1">SUM(B7:B8)</f>
        <v>277631511.55000001</v>
      </c>
      <c r="C6" s="621">
        <f t="shared" si="1"/>
        <v>190745280</v>
      </c>
      <c r="D6" s="621">
        <f t="shared" si="1"/>
        <v>190495148.71000001</v>
      </c>
      <c r="E6" s="622">
        <f t="shared" si="1"/>
        <v>60000000</v>
      </c>
      <c r="F6" s="622">
        <f t="shared" si="1"/>
        <v>250495148.71000001</v>
      </c>
      <c r="G6" s="622">
        <f t="shared" si="1"/>
        <v>190745280</v>
      </c>
      <c r="H6" s="622">
        <f t="shared" si="1"/>
        <v>190745280</v>
      </c>
      <c r="I6" s="622">
        <f t="shared" si="1"/>
        <v>190745280</v>
      </c>
      <c r="J6" s="622">
        <f t="shared" si="1"/>
        <v>190745280</v>
      </c>
      <c r="K6" s="613"/>
      <c r="L6" s="613"/>
      <c r="M6" s="613"/>
      <c r="N6" s="613"/>
      <c r="O6" s="613"/>
    </row>
    <row r="7" spans="1:15" s="619" customFormat="1" ht="14.85" customHeight="1">
      <c r="A7" s="623" t="s">
        <v>18</v>
      </c>
      <c r="B7" s="624">
        <v>253961286.40000001</v>
      </c>
      <c r="C7" s="625">
        <v>190080000</v>
      </c>
      <c r="D7" s="624">
        <v>174454452.25</v>
      </c>
      <c r="E7" s="625">
        <v>10000000</v>
      </c>
      <c r="F7" s="625">
        <f>SUM(D7:E7)</f>
        <v>184454452.25</v>
      </c>
      <c r="G7" s="625">
        <v>190080000</v>
      </c>
      <c r="H7" s="625">
        <v>190080000</v>
      </c>
      <c r="I7" s="625">
        <v>190080000</v>
      </c>
      <c r="J7" s="625">
        <v>190080000</v>
      </c>
      <c r="K7" s="613"/>
      <c r="L7" s="613"/>
      <c r="M7" s="613"/>
      <c r="N7" s="613"/>
      <c r="O7" s="613"/>
    </row>
    <row r="8" spans="1:15" s="619" customFormat="1" ht="14.85" customHeight="1">
      <c r="A8" s="626" t="s">
        <v>19</v>
      </c>
      <c r="B8" s="627">
        <v>23670225.149999999</v>
      </c>
      <c r="C8" s="628">
        <v>665280</v>
      </c>
      <c r="D8" s="627">
        <v>16040696.460000001</v>
      </c>
      <c r="E8" s="628">
        <v>50000000</v>
      </c>
      <c r="F8" s="628">
        <f>SUM(D8:E8)</f>
        <v>66040696.460000001</v>
      </c>
      <c r="G8" s="628">
        <v>665280</v>
      </c>
      <c r="H8" s="628">
        <v>665280</v>
      </c>
      <c r="I8" s="628">
        <v>665280</v>
      </c>
      <c r="J8" s="628">
        <v>665280</v>
      </c>
      <c r="K8" s="613"/>
      <c r="L8" s="613"/>
      <c r="M8" s="613"/>
      <c r="N8" s="613"/>
      <c r="O8" s="613"/>
    </row>
    <row r="9" spans="1:15" s="619" customFormat="1" ht="14.85" customHeight="1">
      <c r="A9" s="620" t="s">
        <v>85</v>
      </c>
      <c r="B9" s="621">
        <f>SUM(B10:B11)</f>
        <v>32664216</v>
      </c>
      <c r="C9" s="622">
        <f>SUM(C10:C11)</f>
        <v>33800000</v>
      </c>
      <c r="D9" s="621">
        <f>SUM(D10:D11)</f>
        <v>28045607</v>
      </c>
      <c r="E9" s="622">
        <f>SUM(E10:E11)</f>
        <v>10302860</v>
      </c>
      <c r="F9" s="622">
        <f>SUM(D9:E9)</f>
        <v>38348467</v>
      </c>
      <c r="G9" s="622">
        <f>SUM(G10:G11)</f>
        <v>17806000</v>
      </c>
      <c r="H9" s="622">
        <f>SUM(H10:H11)</f>
        <v>26800000</v>
      </c>
      <c r="I9" s="622">
        <f>SUM(I10:I11)</f>
        <v>26800000</v>
      </c>
      <c r="J9" s="622">
        <f>SUM(J10:J11)</f>
        <v>26800000</v>
      </c>
      <c r="K9" s="613"/>
      <c r="L9" s="613"/>
      <c r="M9" s="613"/>
      <c r="N9" s="613"/>
      <c r="O9" s="613"/>
    </row>
    <row r="10" spans="1:15" s="619" customFormat="1" ht="14.85" customHeight="1">
      <c r="A10" s="629" t="s">
        <v>21</v>
      </c>
      <c r="B10" s="630">
        <v>7487516</v>
      </c>
      <c r="C10" s="631">
        <v>5800000</v>
      </c>
      <c r="D10" s="630">
        <v>9548467</v>
      </c>
      <c r="E10" s="631">
        <v>800000</v>
      </c>
      <c r="F10" s="631">
        <v>10348467</v>
      </c>
      <c r="G10" s="631">
        <v>5800000</v>
      </c>
      <c r="H10" s="631">
        <v>5800000</v>
      </c>
      <c r="I10" s="631">
        <v>5800000</v>
      </c>
      <c r="J10" s="631">
        <v>5800000</v>
      </c>
      <c r="K10" s="613"/>
      <c r="L10" s="613"/>
      <c r="M10" s="613"/>
      <c r="N10" s="613"/>
      <c r="O10" s="613"/>
    </row>
    <row r="11" spans="1:15" s="619" customFormat="1" ht="14.85" customHeight="1">
      <c r="A11" s="632" t="s">
        <v>22</v>
      </c>
      <c r="B11" s="633">
        <v>25176700</v>
      </c>
      <c r="C11" s="634">
        <v>28000000</v>
      </c>
      <c r="D11" s="633">
        <v>18497140</v>
      </c>
      <c r="E11" s="634">
        <f>+C11-D11</f>
        <v>9502860</v>
      </c>
      <c r="F11" s="634">
        <f>SUM(D11:E11)</f>
        <v>28000000</v>
      </c>
      <c r="G11" s="635">
        <v>12006000</v>
      </c>
      <c r="H11" s="635">
        <v>21000000</v>
      </c>
      <c r="I11" s="635">
        <v>21000000</v>
      </c>
      <c r="J11" s="635">
        <v>21000000</v>
      </c>
      <c r="K11" s="613"/>
      <c r="L11" s="613"/>
      <c r="M11" s="613"/>
      <c r="N11" s="613"/>
      <c r="O11" s="613"/>
    </row>
    <row r="12" spans="1:15" s="619" customFormat="1" ht="13.5" customHeight="1">
      <c r="A12" s="620" t="s">
        <v>20</v>
      </c>
      <c r="B12" s="621">
        <f t="shared" ref="B12:J12" si="2">SUM(B13:B15)</f>
        <v>32780999.849999998</v>
      </c>
      <c r="C12" s="622">
        <f t="shared" si="2"/>
        <v>42298800</v>
      </c>
      <c r="D12" s="621">
        <f t="shared" si="2"/>
        <v>25507739.200000003</v>
      </c>
      <c r="E12" s="622">
        <f t="shared" si="2"/>
        <v>16791060.799999997</v>
      </c>
      <c r="F12" s="622">
        <f t="shared" si="2"/>
        <v>42298800</v>
      </c>
      <c r="G12" s="622">
        <f t="shared" si="2"/>
        <v>41491500</v>
      </c>
      <c r="H12" s="622">
        <f t="shared" si="2"/>
        <v>41097400</v>
      </c>
      <c r="I12" s="622">
        <f t="shared" si="2"/>
        <v>40904500</v>
      </c>
      <c r="J12" s="622">
        <f t="shared" si="2"/>
        <v>40904500</v>
      </c>
      <c r="K12" s="613"/>
      <c r="L12" s="613"/>
      <c r="M12" s="613"/>
      <c r="N12" s="613"/>
      <c r="O12" s="613"/>
    </row>
    <row r="13" spans="1:15" s="619" customFormat="1" ht="14.85" customHeight="1">
      <c r="A13" s="626" t="s">
        <v>127</v>
      </c>
      <c r="B13" s="627">
        <v>32060019.859999999</v>
      </c>
      <c r="C13" s="628">
        <v>41688400</v>
      </c>
      <c r="D13" s="627">
        <v>25234889.440000001</v>
      </c>
      <c r="E13" s="628">
        <f>+C13-D13</f>
        <v>16453510.559999999</v>
      </c>
      <c r="F13" s="628">
        <f>SUM(D13:E13)</f>
        <v>41688400</v>
      </c>
      <c r="G13" s="628">
        <v>40899500</v>
      </c>
      <c r="H13" s="628">
        <v>40505400</v>
      </c>
      <c r="I13" s="628">
        <v>40312500</v>
      </c>
      <c r="J13" s="628">
        <v>40312500</v>
      </c>
      <c r="K13" s="613"/>
      <c r="L13" s="613"/>
      <c r="M13" s="613"/>
      <c r="N13" s="613"/>
      <c r="O13" s="613"/>
    </row>
    <row r="14" spans="1:15" s="619" customFormat="1" ht="14.85" customHeight="1">
      <c r="A14" s="626" t="s">
        <v>16</v>
      </c>
      <c r="B14" s="627">
        <v>542060.56000000006</v>
      </c>
      <c r="C14" s="628">
        <v>442000</v>
      </c>
      <c r="D14" s="627">
        <v>209830.98</v>
      </c>
      <c r="E14" s="628">
        <f>+C14-D14</f>
        <v>232169.02</v>
      </c>
      <c r="F14" s="628">
        <f>SUM(D14:E14)</f>
        <v>442000</v>
      </c>
      <c r="G14" s="628">
        <v>442000</v>
      </c>
      <c r="H14" s="628">
        <v>442000</v>
      </c>
      <c r="I14" s="628">
        <v>442000</v>
      </c>
      <c r="J14" s="628">
        <v>442000</v>
      </c>
      <c r="K14" s="613"/>
      <c r="L14" s="613"/>
      <c r="M14" s="613"/>
      <c r="N14" s="613"/>
      <c r="O14" s="613"/>
    </row>
    <row r="15" spans="1:15" s="619" customFormat="1" ht="14.85" customHeight="1">
      <c r="A15" s="626" t="s">
        <v>17</v>
      </c>
      <c r="B15" s="627">
        <v>178919.43</v>
      </c>
      <c r="C15" s="628">
        <v>168400</v>
      </c>
      <c r="D15" s="627">
        <v>63018.78</v>
      </c>
      <c r="E15" s="628">
        <f>+C15-D15</f>
        <v>105381.22</v>
      </c>
      <c r="F15" s="628">
        <f>SUM(D15:E15)</f>
        <v>168400</v>
      </c>
      <c r="G15" s="628">
        <v>150000</v>
      </c>
      <c r="H15" s="628">
        <v>150000</v>
      </c>
      <c r="I15" s="628">
        <v>150000</v>
      </c>
      <c r="J15" s="628">
        <v>150000</v>
      </c>
      <c r="K15" s="613"/>
      <c r="L15" s="613"/>
      <c r="M15" s="613"/>
      <c r="N15" s="613"/>
      <c r="O15" s="613"/>
    </row>
    <row r="16" spans="1:15" s="619" customFormat="1" ht="14.85" customHeight="1">
      <c r="A16" s="620" t="s">
        <v>23</v>
      </c>
      <c r="B16" s="621">
        <f t="shared" ref="B16:J16" si="3">SUM(B17:B19)</f>
        <v>1086855.81</v>
      </c>
      <c r="C16" s="622">
        <f t="shared" si="3"/>
        <v>2015000</v>
      </c>
      <c r="D16" s="621">
        <f t="shared" si="3"/>
        <v>665779.38</v>
      </c>
      <c r="E16" s="622">
        <f t="shared" si="3"/>
        <v>1135000</v>
      </c>
      <c r="F16" s="622">
        <f t="shared" si="3"/>
        <v>1800779.38</v>
      </c>
      <c r="G16" s="622">
        <f t="shared" si="3"/>
        <v>1965000</v>
      </c>
      <c r="H16" s="622">
        <f t="shared" si="3"/>
        <v>1955000</v>
      </c>
      <c r="I16" s="622">
        <f t="shared" si="3"/>
        <v>1945000</v>
      </c>
      <c r="J16" s="622">
        <f t="shared" si="3"/>
        <v>1945000</v>
      </c>
      <c r="K16" s="613"/>
      <c r="L16" s="613"/>
      <c r="M16" s="613"/>
      <c r="N16" s="613"/>
      <c r="O16" s="613"/>
    </row>
    <row r="17" spans="1:15" ht="14.85" customHeight="1">
      <c r="A17" s="626" t="s">
        <v>24</v>
      </c>
      <c r="B17" s="627">
        <v>100994.33</v>
      </c>
      <c r="C17" s="628">
        <v>65000</v>
      </c>
      <c r="D17" s="627">
        <v>52749.24</v>
      </c>
      <c r="E17" s="628">
        <v>35000</v>
      </c>
      <c r="F17" s="628">
        <f>SUM(D17:E17)</f>
        <v>87749.239999999991</v>
      </c>
      <c r="G17" s="628">
        <v>65000</v>
      </c>
      <c r="H17" s="628">
        <v>65000</v>
      </c>
      <c r="I17" s="628">
        <v>65000</v>
      </c>
      <c r="J17" s="628">
        <v>65000</v>
      </c>
      <c r="K17" s="613"/>
      <c r="L17" s="613"/>
      <c r="M17" s="613"/>
      <c r="N17" s="613"/>
      <c r="O17" s="613"/>
    </row>
    <row r="18" spans="1:15" ht="14.85" customHeight="1">
      <c r="A18" s="626" t="s">
        <v>25</v>
      </c>
      <c r="B18" s="627">
        <v>795376.31</v>
      </c>
      <c r="C18" s="628">
        <v>1800000</v>
      </c>
      <c r="D18" s="627">
        <v>556002.36</v>
      </c>
      <c r="E18" s="628">
        <v>1000000</v>
      </c>
      <c r="F18" s="628">
        <f>SUM(D18:E18)</f>
        <v>1556002.3599999999</v>
      </c>
      <c r="G18" s="628">
        <v>1800000</v>
      </c>
      <c r="H18" s="628">
        <v>1800000</v>
      </c>
      <c r="I18" s="628">
        <v>1800000</v>
      </c>
      <c r="J18" s="628">
        <v>1800000</v>
      </c>
      <c r="K18" s="613"/>
      <c r="L18" s="613"/>
      <c r="N18" s="613"/>
      <c r="O18" s="613"/>
    </row>
    <row r="19" spans="1:15" ht="14.85" customHeight="1">
      <c r="A19" s="626" t="s">
        <v>64</v>
      </c>
      <c r="B19" s="627">
        <v>190485.17</v>
      </c>
      <c r="C19" s="628">
        <v>150000</v>
      </c>
      <c r="D19" s="627">
        <v>57027.78</v>
      </c>
      <c r="E19" s="628">
        <v>100000</v>
      </c>
      <c r="F19" s="628">
        <f>SUM(D19:E19)</f>
        <v>157027.78</v>
      </c>
      <c r="G19" s="628">
        <v>100000</v>
      </c>
      <c r="H19" s="628">
        <v>90000</v>
      </c>
      <c r="I19" s="628">
        <v>80000</v>
      </c>
      <c r="J19" s="628">
        <v>80000</v>
      </c>
      <c r="K19" s="613"/>
      <c r="L19" s="613"/>
      <c r="N19" s="613"/>
      <c r="O19" s="613"/>
    </row>
    <row r="20" spans="1:15" ht="21">
      <c r="A20" s="636" t="s">
        <v>63</v>
      </c>
      <c r="B20" s="637"/>
      <c r="C20" s="638"/>
      <c r="D20" s="637"/>
      <c r="E20" s="638"/>
      <c r="F20" s="638"/>
      <c r="G20" s="639"/>
      <c r="H20" s="639"/>
      <c r="I20" s="639"/>
      <c r="J20" s="640"/>
      <c r="K20" s="613"/>
      <c r="L20" s="613"/>
    </row>
    <row r="21" spans="1:15" s="641" customFormat="1" ht="15" customHeight="1">
      <c r="A21" s="940" t="s">
        <v>651</v>
      </c>
      <c r="B21" s="940"/>
      <c r="C21" s="940"/>
      <c r="D21" s="940"/>
      <c r="E21" s="940"/>
      <c r="F21" s="940"/>
      <c r="G21" s="940"/>
      <c r="H21" s="940"/>
      <c r="I21" s="940"/>
      <c r="J21" s="940"/>
      <c r="L21" s="642"/>
    </row>
    <row r="22" spans="1:15" s="641" customFormat="1" ht="15" customHeight="1">
      <c r="A22" s="940" t="s">
        <v>561</v>
      </c>
      <c r="B22" s="940"/>
      <c r="C22" s="940"/>
      <c r="D22" s="940"/>
      <c r="E22" s="940"/>
      <c r="F22" s="940"/>
      <c r="G22" s="940"/>
      <c r="H22" s="940"/>
      <c r="I22" s="940"/>
      <c r="J22" s="940"/>
    </row>
    <row r="23" spans="1:15" s="641" customFormat="1" ht="15" customHeight="1">
      <c r="A23" s="940" t="s">
        <v>824</v>
      </c>
      <c r="B23" s="940"/>
      <c r="C23" s="940"/>
      <c r="D23" s="940"/>
      <c r="E23" s="940"/>
      <c r="F23" s="940"/>
      <c r="G23" s="940"/>
      <c r="H23" s="940"/>
      <c r="I23" s="940"/>
      <c r="J23" s="940"/>
    </row>
    <row r="24" spans="1:15" s="641" customFormat="1" ht="15" customHeight="1">
      <c r="A24" s="943" t="s">
        <v>643</v>
      </c>
      <c r="B24" s="943"/>
      <c r="C24" s="943"/>
      <c r="D24" s="943"/>
      <c r="E24" s="943"/>
      <c r="F24" s="943"/>
      <c r="G24" s="943"/>
      <c r="H24" s="943"/>
      <c r="I24" s="943"/>
      <c r="J24" s="943"/>
    </row>
    <row r="25" spans="1:15" s="641" customFormat="1" ht="18">
      <c r="A25" s="940" t="s">
        <v>644</v>
      </c>
      <c r="B25" s="940"/>
      <c r="C25" s="940"/>
      <c r="D25" s="940"/>
      <c r="E25" s="940"/>
      <c r="F25" s="940"/>
      <c r="G25" s="940"/>
      <c r="H25" s="940"/>
      <c r="I25" s="940"/>
      <c r="J25" s="940"/>
    </row>
    <row r="26" spans="1:15" s="641" customFormat="1" ht="12.75" customHeight="1">
      <c r="A26" s="940" t="s">
        <v>645</v>
      </c>
      <c r="B26" s="940"/>
      <c r="C26" s="940"/>
      <c r="D26" s="940"/>
      <c r="E26" s="940"/>
      <c r="F26" s="940"/>
      <c r="G26" s="940"/>
      <c r="H26" s="940"/>
      <c r="I26" s="940"/>
      <c r="J26" s="940"/>
    </row>
    <row r="27" spans="1:15" s="641" customFormat="1" ht="15" customHeight="1">
      <c r="A27" s="940" t="s">
        <v>646</v>
      </c>
      <c r="B27" s="940"/>
      <c r="C27" s="940"/>
      <c r="D27" s="940"/>
      <c r="E27" s="940"/>
      <c r="F27" s="940"/>
      <c r="G27" s="940"/>
      <c r="H27" s="940"/>
      <c r="I27" s="940"/>
      <c r="J27" s="940"/>
    </row>
    <row r="28" spans="1:15" s="641" customFormat="1" ht="12" customHeight="1">
      <c r="A28" s="940" t="s">
        <v>647</v>
      </c>
      <c r="B28" s="940"/>
      <c r="C28" s="940"/>
      <c r="D28" s="940"/>
      <c r="E28" s="940"/>
      <c r="F28" s="940"/>
      <c r="G28" s="940"/>
      <c r="H28" s="940"/>
      <c r="I28" s="940"/>
      <c r="J28" s="940"/>
    </row>
    <row r="29" spans="1:15" s="641" customFormat="1" ht="15" customHeight="1">
      <c r="A29" s="940" t="s">
        <v>648</v>
      </c>
      <c r="B29" s="940"/>
      <c r="C29" s="940"/>
      <c r="D29" s="940"/>
      <c r="E29" s="940"/>
      <c r="F29" s="940"/>
      <c r="G29" s="940"/>
      <c r="H29" s="940"/>
      <c r="I29" s="940"/>
      <c r="J29" s="940"/>
    </row>
    <row r="30" spans="1:15" s="641" customFormat="1" ht="12.75" customHeight="1">
      <c r="A30" s="940" t="s">
        <v>649</v>
      </c>
      <c r="B30" s="940"/>
      <c r="C30" s="940"/>
      <c r="D30" s="940"/>
      <c r="E30" s="940"/>
      <c r="F30" s="940"/>
      <c r="G30" s="940"/>
      <c r="H30" s="940"/>
      <c r="I30" s="940"/>
      <c r="J30" s="940"/>
    </row>
    <row r="31" spans="1:15" s="641" customFormat="1" ht="15" customHeight="1">
      <c r="A31" s="940" t="s">
        <v>650</v>
      </c>
      <c r="B31" s="940"/>
      <c r="C31" s="940"/>
      <c r="D31" s="940"/>
      <c r="E31" s="940"/>
      <c r="F31" s="940"/>
      <c r="G31" s="940"/>
      <c r="H31" s="940"/>
      <c r="I31" s="940"/>
      <c r="J31" s="940"/>
    </row>
    <row r="32" spans="1:15" s="641" customFormat="1" ht="15" customHeight="1">
      <c r="A32" s="940" t="s">
        <v>374</v>
      </c>
      <c r="B32" s="940"/>
      <c r="C32" s="940"/>
      <c r="D32" s="940"/>
      <c r="E32" s="940"/>
      <c r="F32" s="940"/>
      <c r="G32" s="940"/>
      <c r="H32" s="940"/>
      <c r="I32" s="940"/>
      <c r="J32" s="940"/>
    </row>
    <row r="33" spans="1:10" s="641" customFormat="1" ht="15" customHeight="1">
      <c r="A33" s="940" t="s">
        <v>375</v>
      </c>
      <c r="B33" s="940"/>
      <c r="C33" s="940"/>
      <c r="D33" s="940"/>
      <c r="E33" s="940"/>
      <c r="F33" s="940"/>
      <c r="G33" s="940"/>
      <c r="H33" s="940"/>
      <c r="I33" s="940"/>
      <c r="J33" s="940"/>
    </row>
    <row r="34" spans="1:10" s="641" customFormat="1" ht="15" customHeight="1">
      <c r="A34" s="940" t="s">
        <v>128</v>
      </c>
      <c r="B34" s="940"/>
      <c r="C34" s="940"/>
      <c r="D34" s="940"/>
      <c r="E34" s="940"/>
      <c r="F34" s="940"/>
      <c r="G34" s="940"/>
      <c r="H34" s="940"/>
      <c r="I34" s="940"/>
      <c r="J34" s="940"/>
    </row>
    <row r="35" spans="1:10" s="643" customFormat="1" ht="15" customHeight="1">
      <c r="A35" s="945" t="s">
        <v>825</v>
      </c>
      <c r="B35" s="945"/>
      <c r="C35" s="945"/>
      <c r="D35" s="945"/>
      <c r="E35" s="945"/>
      <c r="F35" s="945"/>
      <c r="G35" s="945"/>
      <c r="H35" s="945"/>
      <c r="I35" s="945"/>
      <c r="J35" s="945"/>
    </row>
    <row r="36" spans="1:10" s="644" customFormat="1" ht="18" customHeight="1">
      <c r="A36" s="945" t="s">
        <v>826</v>
      </c>
      <c r="B36" s="945"/>
      <c r="C36" s="945"/>
      <c r="D36" s="945"/>
      <c r="E36" s="945"/>
      <c r="F36" s="945"/>
      <c r="G36" s="945"/>
      <c r="H36" s="945"/>
      <c r="I36" s="945"/>
      <c r="J36" s="945"/>
    </row>
    <row r="37" spans="1:10" ht="17.100000000000001" customHeight="1">
      <c r="A37" s="946" t="s">
        <v>827</v>
      </c>
      <c r="B37" s="946"/>
      <c r="C37" s="946"/>
      <c r="D37" s="946"/>
      <c r="E37" s="946"/>
      <c r="F37" s="946"/>
      <c r="G37" s="946"/>
      <c r="H37" s="946"/>
      <c r="I37" s="946"/>
      <c r="J37" s="946"/>
    </row>
    <row r="38" spans="1:10">
      <c r="A38" s="944" t="s">
        <v>828</v>
      </c>
      <c r="B38" s="944"/>
      <c r="C38" s="944"/>
      <c r="D38" s="944"/>
      <c r="E38" s="944"/>
      <c r="F38" s="944"/>
      <c r="G38" s="944"/>
      <c r="H38" s="944"/>
      <c r="I38" s="944"/>
      <c r="J38" s="944"/>
    </row>
    <row r="39" spans="1:10">
      <c r="A39" s="944" t="s">
        <v>829</v>
      </c>
      <c r="B39" s="944"/>
      <c r="C39" s="944"/>
      <c r="D39" s="944"/>
      <c r="E39" s="944"/>
      <c r="F39" s="944"/>
      <c r="G39" s="944"/>
      <c r="H39" s="944"/>
      <c r="I39" s="944"/>
      <c r="J39" s="944"/>
    </row>
    <row r="40" spans="1:10">
      <c r="A40" s="944" t="s">
        <v>830</v>
      </c>
      <c r="B40" s="944"/>
      <c r="C40" s="944"/>
      <c r="D40" s="944"/>
      <c r="E40" s="944"/>
      <c r="F40" s="944"/>
      <c r="G40" s="944"/>
      <c r="H40" s="944"/>
      <c r="I40" s="944"/>
      <c r="J40" s="944"/>
    </row>
    <row r="42" spans="1:10">
      <c r="A42" s="944" t="s">
        <v>831</v>
      </c>
      <c r="B42" s="944"/>
      <c r="C42" s="944"/>
      <c r="D42" s="944"/>
      <c r="E42" s="944"/>
      <c r="F42" s="944"/>
      <c r="G42" s="944"/>
      <c r="H42" s="944"/>
      <c r="I42" s="944"/>
      <c r="J42" s="944"/>
    </row>
  </sheetData>
  <mergeCells count="29">
    <mergeCell ref="A38:J38"/>
    <mergeCell ref="A39:J39"/>
    <mergeCell ref="A40:J40"/>
    <mergeCell ref="A42:J42"/>
    <mergeCell ref="A32:J32"/>
    <mergeCell ref="A33:J33"/>
    <mergeCell ref="A34:J34"/>
    <mergeCell ref="A35:J35"/>
    <mergeCell ref="A36:J36"/>
    <mergeCell ref="A37:J37"/>
    <mergeCell ref="A31:J31"/>
    <mergeCell ref="K5:N5"/>
    <mergeCell ref="A21:J21"/>
    <mergeCell ref="A22:J22"/>
    <mergeCell ref="A23:J23"/>
    <mergeCell ref="A24:J24"/>
    <mergeCell ref="A25:J25"/>
    <mergeCell ref="A26:J26"/>
    <mergeCell ref="A27:J27"/>
    <mergeCell ref="A28:J28"/>
    <mergeCell ref="A29:J29"/>
    <mergeCell ref="A30:J30"/>
    <mergeCell ref="A1:J1"/>
    <mergeCell ref="A2:A4"/>
    <mergeCell ref="B2:B4"/>
    <mergeCell ref="C2:F2"/>
    <mergeCell ref="H2:J2"/>
    <mergeCell ref="C3:C4"/>
    <mergeCell ref="F3:F4"/>
  </mergeCells>
  <pageMargins left="0.59055118110236227" right="0" top="0.39370078740157483" bottom="0" header="0.31496062992125984" footer="0.1968503937007874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U29"/>
  <sheetViews>
    <sheetView showGridLines="0" view="pageBreakPreview" zoomScale="112" zoomScaleNormal="100" zoomScaleSheetLayoutView="112" workbookViewId="0">
      <selection activeCell="F9" sqref="F9"/>
    </sheetView>
  </sheetViews>
  <sheetFormatPr defaultColWidth="8.7109375" defaultRowHeight="21"/>
  <cols>
    <col min="1" max="1" width="66.140625" style="142" customWidth="1"/>
    <col min="2" max="2" width="17.85546875" style="142" customWidth="1"/>
    <col min="3" max="3" width="13.140625" style="142" customWidth="1"/>
    <col min="4" max="4" width="14.140625" style="928" customWidth="1"/>
    <col min="5" max="5" width="14.85546875" style="928" customWidth="1"/>
    <col min="6" max="7" width="13.28515625" style="928" customWidth="1"/>
    <col min="8" max="8" width="15.28515625" style="928" customWidth="1"/>
    <col min="9" max="9" width="15.140625" style="142" customWidth="1"/>
    <col min="10" max="10" width="14.85546875" style="142" customWidth="1"/>
    <col min="11" max="11" width="7.85546875" style="85" customWidth="1"/>
    <col min="12" max="12" width="15.28515625" style="85" bestFit="1" customWidth="1"/>
    <col min="13" max="13" width="16.42578125" style="85" bestFit="1" customWidth="1"/>
    <col min="14" max="21" width="9" style="85" customWidth="1"/>
    <col min="22" max="16384" width="8.7109375" style="142"/>
  </cols>
  <sheetData>
    <row r="1" spans="1:21" ht="20.100000000000001" customHeight="1">
      <c r="A1" s="950" t="s">
        <v>1111</v>
      </c>
      <c r="B1" s="950"/>
      <c r="C1" s="950"/>
      <c r="D1" s="950"/>
      <c r="E1" s="950"/>
      <c r="F1" s="950"/>
      <c r="G1" s="950"/>
      <c r="H1" s="950"/>
      <c r="I1" s="950"/>
      <c r="J1" s="950"/>
    </row>
    <row r="2" spans="1:21" ht="23.25" customHeight="1">
      <c r="A2" s="951" t="s">
        <v>1112</v>
      </c>
      <c r="B2" s="951"/>
      <c r="C2" s="951"/>
      <c r="D2" s="951"/>
      <c r="E2" s="951"/>
      <c r="F2" s="951"/>
      <c r="G2" s="951"/>
      <c r="H2" s="951"/>
      <c r="I2" s="951"/>
      <c r="J2" s="951"/>
    </row>
    <row r="3" spans="1:21" ht="42" customHeight="1">
      <c r="A3" s="955" t="s">
        <v>1</v>
      </c>
      <c r="B3" s="952" t="s">
        <v>1094</v>
      </c>
      <c r="C3" s="956" t="s">
        <v>1095</v>
      </c>
      <c r="D3" s="956"/>
      <c r="E3" s="956"/>
      <c r="F3" s="956"/>
      <c r="G3" s="952" t="s">
        <v>1106</v>
      </c>
      <c r="H3" s="952" t="s">
        <v>1096</v>
      </c>
      <c r="I3" s="948" t="s">
        <v>6</v>
      </c>
      <c r="J3" s="949"/>
    </row>
    <row r="4" spans="1:21" ht="18" customHeight="1">
      <c r="A4" s="953"/>
      <c r="B4" s="953"/>
      <c r="C4" s="955" t="s">
        <v>10</v>
      </c>
      <c r="D4" s="952" t="s">
        <v>1113</v>
      </c>
      <c r="E4" s="952" t="s">
        <v>1114</v>
      </c>
      <c r="F4" s="952" t="s">
        <v>62</v>
      </c>
      <c r="G4" s="953"/>
      <c r="H4" s="953"/>
      <c r="I4" s="912" t="s">
        <v>602</v>
      </c>
      <c r="J4" s="912" t="s">
        <v>670</v>
      </c>
    </row>
    <row r="5" spans="1:21" ht="50.25" customHeight="1">
      <c r="A5" s="954"/>
      <c r="B5" s="954"/>
      <c r="C5" s="954"/>
      <c r="D5" s="954"/>
      <c r="E5" s="957"/>
      <c r="F5" s="957"/>
      <c r="G5" s="954"/>
      <c r="H5" s="954"/>
      <c r="I5" s="913" t="s">
        <v>69</v>
      </c>
      <c r="J5" s="913" t="s">
        <v>71</v>
      </c>
    </row>
    <row r="6" spans="1:21" s="917" customFormat="1" ht="18" customHeight="1">
      <c r="A6" s="914" t="s">
        <v>88</v>
      </c>
      <c r="B6" s="915">
        <f>B7+B9+B17</f>
        <v>0</v>
      </c>
      <c r="C6" s="915">
        <f>C7+C9+C17</f>
        <v>0</v>
      </c>
      <c r="D6" s="916">
        <f>SUM(D7,D9,D17)</f>
        <v>0</v>
      </c>
      <c r="E6" s="916">
        <f>SUM(E7,E9,E17)</f>
        <v>0</v>
      </c>
      <c r="F6" s="915">
        <f>F7+F9+F17</f>
        <v>0</v>
      </c>
      <c r="G6" s="915">
        <f>G7+G9+G17</f>
        <v>0</v>
      </c>
      <c r="H6" s="916">
        <f>+H9+H7+H17</f>
        <v>0</v>
      </c>
      <c r="I6" s="916">
        <f>SUM(I7,I9,I17)</f>
        <v>0</v>
      </c>
      <c r="J6" s="916">
        <f>SUM(J7,J9,J17)</f>
        <v>0</v>
      </c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</row>
    <row r="7" spans="1:21" s="917" customFormat="1" ht="18" customHeight="1">
      <c r="A7" s="918" t="s">
        <v>75</v>
      </c>
      <c r="B7" s="919">
        <f>SUM(B8)</f>
        <v>0</v>
      </c>
      <c r="C7" s="920">
        <f>SUM(C8)</f>
        <v>0</v>
      </c>
      <c r="D7" s="920">
        <f>SUM(D8:D8)</f>
        <v>0</v>
      </c>
      <c r="E7" s="920">
        <f>SUM(E8)</f>
        <v>0</v>
      </c>
      <c r="F7" s="920">
        <f>SUM(F8)</f>
        <v>0</v>
      </c>
      <c r="G7" s="920"/>
      <c r="H7" s="920">
        <f>SUM(H8:H8)</f>
        <v>0</v>
      </c>
      <c r="I7" s="920">
        <f>SUM(I8:I8)</f>
        <v>0</v>
      </c>
      <c r="J7" s="920">
        <f>SUM(J8:J8)</f>
        <v>0</v>
      </c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</row>
    <row r="8" spans="1:21" ht="18" customHeight="1">
      <c r="A8" s="904" t="s">
        <v>1098</v>
      </c>
      <c r="B8" s="905"/>
      <c r="C8" s="906"/>
      <c r="D8" s="905"/>
      <c r="E8" s="905"/>
      <c r="F8" s="906"/>
      <c r="G8" s="906"/>
      <c r="H8" s="921"/>
      <c r="I8" s="921"/>
      <c r="J8" s="921"/>
    </row>
    <row r="9" spans="1:21" s="917" customFormat="1" ht="18" customHeight="1">
      <c r="A9" s="918" t="s">
        <v>77</v>
      </c>
      <c r="B9" s="920">
        <f>SUM(B10:B16)</f>
        <v>0</v>
      </c>
      <c r="C9" s="920">
        <f t="shared" ref="C9:J9" si="0">SUM(C10:C16)</f>
        <v>0</v>
      </c>
      <c r="D9" s="920">
        <f t="shared" si="0"/>
        <v>0</v>
      </c>
      <c r="E9" s="920">
        <f t="shared" si="0"/>
        <v>0</v>
      </c>
      <c r="F9" s="920">
        <f t="shared" si="0"/>
        <v>0</v>
      </c>
      <c r="G9" s="920"/>
      <c r="H9" s="920">
        <f t="shared" si="0"/>
        <v>0</v>
      </c>
      <c r="I9" s="920">
        <f t="shared" si="0"/>
        <v>0</v>
      </c>
      <c r="J9" s="920">
        <f t="shared" si="0"/>
        <v>0</v>
      </c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</row>
    <row r="10" spans="1:21" s="917" customFormat="1" ht="18" customHeight="1">
      <c r="A10" s="902" t="s">
        <v>1089</v>
      </c>
      <c r="B10" s="922"/>
      <c r="C10" s="923"/>
      <c r="D10" s="922"/>
      <c r="E10" s="922"/>
      <c r="F10" s="923"/>
      <c r="G10" s="923"/>
      <c r="H10" s="922"/>
      <c r="I10" s="920"/>
      <c r="J10" s="920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</row>
    <row r="11" spans="1:21" s="917" customFormat="1" ht="18" customHeight="1">
      <c r="A11" s="902" t="s">
        <v>1090</v>
      </c>
      <c r="B11" s="922"/>
      <c r="C11" s="923"/>
      <c r="D11" s="922"/>
      <c r="E11" s="922"/>
      <c r="F11" s="923"/>
      <c r="G11" s="923"/>
      <c r="H11" s="922"/>
      <c r="I11" s="920"/>
      <c r="J11" s="920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</row>
    <row r="12" spans="1:21" s="917" customFormat="1" ht="18" customHeight="1">
      <c r="A12" s="903" t="s">
        <v>1091</v>
      </c>
      <c r="B12" s="922"/>
      <c r="C12" s="923"/>
      <c r="D12" s="922"/>
      <c r="E12" s="922"/>
      <c r="F12" s="923"/>
      <c r="G12" s="923"/>
      <c r="H12" s="922"/>
      <c r="I12" s="920"/>
      <c r="J12" s="920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</row>
    <row r="13" spans="1:21" s="917" customFormat="1" ht="18" customHeight="1">
      <c r="A13" s="903" t="s">
        <v>1092</v>
      </c>
      <c r="B13" s="922"/>
      <c r="C13" s="923"/>
      <c r="D13" s="922"/>
      <c r="E13" s="922"/>
      <c r="F13" s="923"/>
      <c r="G13" s="923"/>
      <c r="H13" s="922"/>
      <c r="I13" s="920"/>
      <c r="J13" s="920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</row>
    <row r="14" spans="1:21" s="917" customFormat="1" ht="18" customHeight="1">
      <c r="A14" s="903" t="s">
        <v>1108</v>
      </c>
      <c r="B14" s="922"/>
      <c r="C14" s="923"/>
      <c r="D14" s="922"/>
      <c r="E14" s="922"/>
      <c r="F14" s="923"/>
      <c r="G14" s="923"/>
      <c r="H14" s="922"/>
      <c r="I14" s="920"/>
      <c r="J14" s="920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</row>
    <row r="15" spans="1:21" s="917" customFormat="1" ht="18" customHeight="1">
      <c r="A15" s="902" t="s">
        <v>1109</v>
      </c>
      <c r="B15" s="922"/>
      <c r="C15" s="923"/>
      <c r="D15" s="922"/>
      <c r="E15" s="922"/>
      <c r="F15" s="923"/>
      <c r="G15" s="923"/>
      <c r="H15" s="922"/>
      <c r="I15" s="920"/>
      <c r="J15" s="920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</row>
    <row r="16" spans="1:21" s="917" customFormat="1" ht="18" customHeight="1">
      <c r="A16" s="902" t="s">
        <v>1093</v>
      </c>
      <c r="B16" s="922"/>
      <c r="C16" s="923"/>
      <c r="D16" s="922"/>
      <c r="E16" s="922"/>
      <c r="F16" s="923"/>
      <c r="G16" s="923"/>
      <c r="H16" s="922"/>
      <c r="I16" s="920"/>
      <c r="J16" s="920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</row>
    <row r="17" spans="1:21" s="917" customFormat="1" ht="18" customHeight="1">
      <c r="A17" s="918" t="s">
        <v>80</v>
      </c>
      <c r="B17" s="919">
        <f>SUM(B18:B18)</f>
        <v>0</v>
      </c>
      <c r="C17" s="919">
        <f t="shared" ref="C17:J17" si="1">SUM(C18:C18)</f>
        <v>0</v>
      </c>
      <c r="D17" s="920">
        <f t="shared" si="1"/>
        <v>0</v>
      </c>
      <c r="E17" s="906">
        <f t="shared" si="1"/>
        <v>0</v>
      </c>
      <c r="F17" s="919">
        <f t="shared" si="1"/>
        <v>0</v>
      </c>
      <c r="G17" s="919"/>
      <c r="H17" s="920">
        <f t="shared" si="1"/>
        <v>0</v>
      </c>
      <c r="I17" s="920">
        <f t="shared" si="1"/>
        <v>0</v>
      </c>
      <c r="J17" s="920">
        <f t="shared" si="1"/>
        <v>0</v>
      </c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</row>
    <row r="18" spans="1:21" ht="18" customHeight="1">
      <c r="A18" s="924" t="s">
        <v>1097</v>
      </c>
      <c r="B18" s="907"/>
      <c r="C18" s="907"/>
      <c r="D18" s="908"/>
      <c r="E18" s="925"/>
      <c r="F18" s="907"/>
      <c r="G18" s="907"/>
      <c r="H18" s="925"/>
      <c r="I18" s="921"/>
      <c r="J18" s="921">
        <f>I18-I17</f>
        <v>0</v>
      </c>
    </row>
    <row r="19" spans="1:21" ht="18" customHeight="1">
      <c r="A19" s="926" t="s">
        <v>123</v>
      </c>
      <c r="B19" s="927">
        <f>B6</f>
        <v>0</v>
      </c>
      <c r="C19" s="927">
        <f t="shared" ref="C19:J19" si="2">C6</f>
        <v>0</v>
      </c>
      <c r="D19" s="927">
        <f t="shared" si="2"/>
        <v>0</v>
      </c>
      <c r="E19" s="927">
        <f t="shared" si="2"/>
        <v>0</v>
      </c>
      <c r="F19" s="927">
        <f t="shared" si="2"/>
        <v>0</v>
      </c>
      <c r="G19" s="927">
        <f t="shared" si="2"/>
        <v>0</v>
      </c>
      <c r="H19" s="927">
        <f t="shared" si="2"/>
        <v>0</v>
      </c>
      <c r="I19" s="927">
        <f t="shared" si="2"/>
        <v>0</v>
      </c>
      <c r="J19" s="927">
        <f t="shared" si="2"/>
        <v>0</v>
      </c>
    </row>
    <row r="21" spans="1:21">
      <c r="A21" s="610"/>
      <c r="B21" s="610"/>
      <c r="C21" s="610"/>
      <c r="D21" s="610"/>
      <c r="E21" s="909" t="s">
        <v>1104</v>
      </c>
      <c r="F21" s="909"/>
      <c r="G21" s="909" t="s">
        <v>1105</v>
      </c>
      <c r="H21" s="142"/>
    </row>
    <row r="22" spans="1:21">
      <c r="A22" s="947"/>
      <c r="B22" s="947"/>
      <c r="C22" s="947"/>
      <c r="D22" s="947"/>
      <c r="E22" s="910"/>
      <c r="F22" s="910"/>
      <c r="G22" s="910" t="s">
        <v>1110</v>
      </c>
      <c r="H22" s="142"/>
    </row>
    <row r="23" spans="1:21">
      <c r="A23" s="947"/>
      <c r="B23" s="947"/>
      <c r="C23" s="947"/>
      <c r="D23" s="947"/>
      <c r="E23" s="910"/>
      <c r="F23" s="910"/>
      <c r="G23" s="910" t="s">
        <v>1099</v>
      </c>
      <c r="H23" s="142"/>
    </row>
    <row r="24" spans="1:21">
      <c r="A24" s="610"/>
      <c r="B24" s="610"/>
      <c r="C24" s="610"/>
      <c r="D24" s="610"/>
      <c r="E24" s="910"/>
      <c r="F24" s="910"/>
      <c r="G24" s="910" t="s">
        <v>1100</v>
      </c>
      <c r="H24" s="142"/>
    </row>
    <row r="25" spans="1:21">
      <c r="A25" s="610"/>
      <c r="B25" s="610"/>
      <c r="C25" s="610"/>
      <c r="D25" s="610"/>
      <c r="E25" s="910"/>
      <c r="F25" s="910"/>
      <c r="G25" s="910"/>
      <c r="H25" s="910"/>
    </row>
    <row r="26" spans="1:21">
      <c r="A26" s="610"/>
      <c r="B26" s="610"/>
      <c r="C26" s="610"/>
      <c r="D26" s="610"/>
      <c r="E26" s="910"/>
      <c r="F26" s="910"/>
      <c r="G26" s="910" t="s">
        <v>1101</v>
      </c>
      <c r="H26" s="142"/>
    </row>
    <row r="27" spans="1:21">
      <c r="A27" s="610"/>
      <c r="B27" s="610"/>
      <c r="C27" s="610"/>
      <c r="D27" s="610"/>
      <c r="E27" s="910"/>
      <c r="F27" s="910"/>
      <c r="G27" s="911" t="s">
        <v>1102</v>
      </c>
      <c r="H27" s="2"/>
      <c r="I27" s="2"/>
    </row>
    <row r="28" spans="1:21">
      <c r="G28" s="911" t="s">
        <v>1103</v>
      </c>
      <c r="H28" s="2"/>
      <c r="I28" s="2"/>
      <c r="J28" s="2"/>
    </row>
    <row r="29" spans="1:21">
      <c r="H29" s="911"/>
      <c r="I29" s="2"/>
      <c r="J29" s="2"/>
    </row>
  </sheetData>
  <mergeCells count="14">
    <mergeCell ref="A23:D23"/>
    <mergeCell ref="I3:J3"/>
    <mergeCell ref="A1:J1"/>
    <mergeCell ref="A2:J2"/>
    <mergeCell ref="A22:D22"/>
    <mergeCell ref="G3:G5"/>
    <mergeCell ref="H3:H5"/>
    <mergeCell ref="A3:A5"/>
    <mergeCell ref="B3:B5"/>
    <mergeCell ref="C3:F3"/>
    <mergeCell ref="C4:C5"/>
    <mergeCell ref="D4:D5"/>
    <mergeCell ref="E4:E5"/>
    <mergeCell ref="F4:F5"/>
  </mergeCells>
  <phoneticPr fontId="67" type="noConversion"/>
  <pageMargins left="0.21" right="0.15748031496062992" top="0.31496062992125984" bottom="0.19685039370078741" header="0.15748031496062992" footer="0.15748031496062992"/>
  <pageSetup paperSize="9" scale="72" orientation="landscape" r:id="rId1"/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G46"/>
  <sheetViews>
    <sheetView zoomScaleNormal="100" workbookViewId="0">
      <pane ySplit="5" topLeftCell="A9" activePane="bottomLeft" state="frozen"/>
      <selection pane="bottomLeft" activeCell="B27" sqref="B27"/>
    </sheetView>
  </sheetViews>
  <sheetFormatPr defaultColWidth="9" defaultRowHeight="18.75"/>
  <cols>
    <col min="1" max="1" width="41.85546875" style="39" customWidth="1"/>
    <col min="2" max="6" width="15" style="39" customWidth="1"/>
    <col min="7" max="7" width="17.85546875" style="39" customWidth="1"/>
    <col min="8" max="16384" width="9" style="39"/>
  </cols>
  <sheetData>
    <row r="1" spans="1:7">
      <c r="A1" s="4"/>
      <c r="B1" s="4"/>
      <c r="C1" s="4"/>
      <c r="D1" s="4"/>
      <c r="E1" s="4"/>
      <c r="F1" s="44" t="s">
        <v>109</v>
      </c>
      <c r="G1" s="4"/>
    </row>
    <row r="2" spans="1:7">
      <c r="A2" s="3" t="s">
        <v>74</v>
      </c>
      <c r="B2" s="4"/>
      <c r="C2" s="4"/>
      <c r="D2" s="4"/>
      <c r="E2" s="4"/>
      <c r="F2" s="4"/>
      <c r="G2" s="4"/>
    </row>
    <row r="3" spans="1:7" ht="17.25" customHeight="1">
      <c r="A3" s="959" t="s">
        <v>1</v>
      </c>
      <c r="B3" s="45" t="s">
        <v>3</v>
      </c>
      <c r="C3" s="46" t="s">
        <v>5</v>
      </c>
      <c r="D3" s="962" t="s">
        <v>6</v>
      </c>
      <c r="E3" s="963"/>
      <c r="F3" s="964"/>
      <c r="G3" s="4"/>
    </row>
    <row r="4" spans="1:7">
      <c r="A4" s="960"/>
      <c r="B4" s="37" t="s">
        <v>89</v>
      </c>
      <c r="C4" s="37" t="s">
        <v>90</v>
      </c>
      <c r="D4" s="36" t="s">
        <v>70</v>
      </c>
      <c r="E4" s="36" t="s">
        <v>72</v>
      </c>
      <c r="F4" s="36" t="s">
        <v>91</v>
      </c>
      <c r="G4" s="4"/>
    </row>
    <row r="5" spans="1:7">
      <c r="A5" s="961"/>
      <c r="B5" s="10" t="s">
        <v>68</v>
      </c>
      <c r="C5" s="10" t="s">
        <v>4</v>
      </c>
      <c r="D5" s="10" t="s">
        <v>69</v>
      </c>
      <c r="E5" s="10" t="s">
        <v>71</v>
      </c>
      <c r="F5" s="10" t="s">
        <v>73</v>
      </c>
      <c r="G5" s="4"/>
    </row>
    <row r="6" spans="1:7" s="51" customFormat="1">
      <c r="A6" s="47" t="s">
        <v>75</v>
      </c>
      <c r="B6" s="48">
        <f>SUM(B7:B7)</f>
        <v>19284800</v>
      </c>
      <c r="C6" s="49">
        <f>SUM(C7:C7)</f>
        <v>19674000</v>
      </c>
      <c r="D6" s="49">
        <f>SUM(D7:D7)</f>
        <v>25074000</v>
      </c>
      <c r="E6" s="49">
        <f>SUM(E7:E7)</f>
        <v>25074000</v>
      </c>
      <c r="F6" s="49">
        <f>SUM(F7:F7)</f>
        <v>25074000</v>
      </c>
      <c r="G6" s="50"/>
    </row>
    <row r="7" spans="1:7">
      <c r="A7" s="52" t="s">
        <v>76</v>
      </c>
      <c r="B7" s="53">
        <v>19284800</v>
      </c>
      <c r="C7" s="54">
        <v>19674000</v>
      </c>
      <c r="D7" s="54">
        <f>19674000+5400000</f>
        <v>25074000</v>
      </c>
      <c r="E7" s="54">
        <f>19674000+5400000</f>
        <v>25074000</v>
      </c>
      <c r="F7" s="54">
        <f>19674000+5400000</f>
        <v>25074000</v>
      </c>
      <c r="G7" s="4"/>
    </row>
    <row r="8" spans="1:7" s="51" customFormat="1">
      <c r="A8" s="47" t="s">
        <v>77</v>
      </c>
      <c r="B8" s="48">
        <f>SUM(B9:B10)</f>
        <v>15846000</v>
      </c>
      <c r="C8" s="49">
        <f>SUM(C9:C10)</f>
        <v>16680900</v>
      </c>
      <c r="D8" s="49">
        <f>SUM(D9:D10)</f>
        <v>18596000</v>
      </c>
      <c r="E8" s="49">
        <f>SUM(E9:E10)</f>
        <v>18596000</v>
      </c>
      <c r="F8" s="49">
        <f>SUM(F9:F10)</f>
        <v>18596000</v>
      </c>
      <c r="G8" s="50"/>
    </row>
    <row r="9" spans="1:7">
      <c r="A9" s="52" t="s">
        <v>78</v>
      </c>
      <c r="B9" s="53">
        <v>15486000</v>
      </c>
      <c r="C9" s="54">
        <v>16380900</v>
      </c>
      <c r="D9" s="54">
        <f>18026000+270000</f>
        <v>18296000</v>
      </c>
      <c r="E9" s="54">
        <f>18026000+270000</f>
        <v>18296000</v>
      </c>
      <c r="F9" s="54">
        <f>18026000+270000</f>
        <v>18296000</v>
      </c>
      <c r="G9" s="4"/>
    </row>
    <row r="10" spans="1:7">
      <c r="A10" s="52" t="s">
        <v>79</v>
      </c>
      <c r="B10" s="53">
        <v>360000</v>
      </c>
      <c r="C10" s="54">
        <v>300000</v>
      </c>
      <c r="D10" s="54">
        <v>300000</v>
      </c>
      <c r="E10" s="54">
        <v>300000</v>
      </c>
      <c r="F10" s="54">
        <v>300000</v>
      </c>
      <c r="G10" s="4"/>
    </row>
    <row r="11" spans="1:7" s="51" customFormat="1">
      <c r="A11" s="47" t="s">
        <v>80</v>
      </c>
      <c r="B11" s="48">
        <f>SUM(B12:B13)</f>
        <v>639800</v>
      </c>
      <c r="C11" s="49">
        <f>SUM(C12:C13)</f>
        <v>1245100</v>
      </c>
      <c r="D11" s="49">
        <f>SUM(D12:D13)</f>
        <v>600000</v>
      </c>
      <c r="E11" s="49">
        <f>SUM(E12:E13)</f>
        <v>500000</v>
      </c>
      <c r="F11" s="49">
        <f>SUM(F12:F13)</f>
        <v>700000</v>
      </c>
      <c r="G11" s="50"/>
    </row>
    <row r="12" spans="1:7">
      <c r="A12" s="52" t="s">
        <v>81</v>
      </c>
      <c r="B12" s="53">
        <v>189800</v>
      </c>
      <c r="C12" s="54">
        <v>1245100</v>
      </c>
      <c r="D12" s="54">
        <v>600000</v>
      </c>
      <c r="E12" s="54">
        <v>500000</v>
      </c>
      <c r="F12" s="54">
        <v>700000</v>
      </c>
      <c r="G12" s="4"/>
    </row>
    <row r="13" spans="1:7">
      <c r="A13" s="55" t="s">
        <v>82</v>
      </c>
      <c r="B13" s="53">
        <v>450000</v>
      </c>
      <c r="C13" s="54">
        <v>0</v>
      </c>
      <c r="D13" s="54">
        <v>0</v>
      </c>
      <c r="E13" s="54">
        <v>0</v>
      </c>
      <c r="F13" s="54">
        <v>0</v>
      </c>
      <c r="G13" s="4"/>
    </row>
    <row r="14" spans="1:7" s="51" customFormat="1">
      <c r="A14" s="56" t="s">
        <v>66</v>
      </c>
      <c r="B14" s="57">
        <f>SUM(B6,B8,B11)</f>
        <v>35770600</v>
      </c>
      <c r="C14" s="58">
        <f>SUM(C6,C8,C11)</f>
        <v>37600000</v>
      </c>
      <c r="D14" s="58">
        <f>SUM(D6,D8,D11)</f>
        <v>44270000</v>
      </c>
      <c r="E14" s="58">
        <f>SUM(E6,E8,E11)</f>
        <v>44170000</v>
      </c>
      <c r="F14" s="58">
        <f>SUM(F6,F8,F11)</f>
        <v>44370000</v>
      </c>
      <c r="G14" s="50"/>
    </row>
    <row r="15" spans="1:7">
      <c r="A15" s="41" t="s">
        <v>67</v>
      </c>
      <c r="B15" s="59">
        <f>SUM(B16:B17)</f>
        <v>30885000</v>
      </c>
      <c r="C15" s="42">
        <f>SUM(C16:C17)</f>
        <v>31000000</v>
      </c>
      <c r="D15" s="42">
        <f>SUM(D16:D17)</f>
        <v>137000000</v>
      </c>
      <c r="E15" s="42">
        <f>SUM(E16:E17)</f>
        <v>140000000</v>
      </c>
      <c r="F15" s="42">
        <f>SUM(F16:F17)</f>
        <v>150000000</v>
      </c>
      <c r="G15" s="4"/>
    </row>
    <row r="16" spans="1:7">
      <c r="A16" s="52" t="s">
        <v>111</v>
      </c>
      <c r="B16" s="53">
        <v>30000000</v>
      </c>
      <c r="C16" s="54">
        <v>30000000</v>
      </c>
      <c r="D16" s="54">
        <v>40000000</v>
      </c>
      <c r="E16" s="54">
        <v>40000000</v>
      </c>
      <c r="F16" s="54">
        <v>50000000</v>
      </c>
      <c r="G16" s="4"/>
    </row>
    <row r="17" spans="1:7">
      <c r="A17" s="52" t="s">
        <v>112</v>
      </c>
      <c r="B17" s="53">
        <v>885000</v>
      </c>
      <c r="C17" s="54">
        <v>1000000</v>
      </c>
      <c r="D17" s="54">
        <v>97000000</v>
      </c>
      <c r="E17" s="54">
        <v>100000000</v>
      </c>
      <c r="F17" s="54">
        <v>100000000</v>
      </c>
      <c r="G17" s="4"/>
    </row>
    <row r="18" spans="1:7" s="64" customFormat="1">
      <c r="A18" s="60" t="s">
        <v>123</v>
      </c>
      <c r="B18" s="61">
        <f>SUM(B14,B15)</f>
        <v>66655600</v>
      </c>
      <c r="C18" s="62">
        <f>SUM(C14,C15)</f>
        <v>68600000</v>
      </c>
      <c r="D18" s="62">
        <f>SUM(D14,D15)</f>
        <v>181270000</v>
      </c>
      <c r="E18" s="62">
        <f>SUM(E14,E15)</f>
        <v>184170000</v>
      </c>
      <c r="F18" s="62">
        <f>SUM(F14,F15)</f>
        <v>194370000</v>
      </c>
      <c r="G18" s="63"/>
    </row>
    <row r="19" spans="1:7">
      <c r="A19" s="41" t="s">
        <v>122</v>
      </c>
      <c r="B19" s="65">
        <f>SUM(B20:B23)</f>
        <v>0</v>
      </c>
      <c r="C19" s="65">
        <f>SUM(C20:C23)</f>
        <v>2730000</v>
      </c>
      <c r="D19" s="65">
        <f>SUM(D20:D23)</f>
        <v>0</v>
      </c>
      <c r="E19" s="65">
        <f>SUM(E20:E23)</f>
        <v>0</v>
      </c>
      <c r="F19" s="65">
        <f>SUM(F20:F23)</f>
        <v>0</v>
      </c>
      <c r="G19" s="4"/>
    </row>
    <row r="20" spans="1:7">
      <c r="A20" s="52" t="s">
        <v>118</v>
      </c>
      <c r="B20" s="65">
        <v>0</v>
      </c>
      <c r="C20" s="66">
        <v>80000</v>
      </c>
      <c r="D20" s="65">
        <v>0</v>
      </c>
      <c r="E20" s="65">
        <v>0</v>
      </c>
      <c r="F20" s="65">
        <v>0</v>
      </c>
      <c r="G20" s="4"/>
    </row>
    <row r="21" spans="1:7">
      <c r="A21" s="52" t="s">
        <v>119</v>
      </c>
      <c r="B21" s="65">
        <v>0</v>
      </c>
      <c r="C21" s="66">
        <v>850000</v>
      </c>
      <c r="D21" s="65">
        <v>0</v>
      </c>
      <c r="E21" s="65">
        <v>0</v>
      </c>
      <c r="F21" s="65">
        <v>0</v>
      </c>
      <c r="G21" s="4"/>
    </row>
    <row r="22" spans="1:7">
      <c r="A22" s="52" t="s">
        <v>120</v>
      </c>
      <c r="B22" s="65">
        <v>0</v>
      </c>
      <c r="C22" s="66">
        <v>400000</v>
      </c>
      <c r="D22" s="65">
        <v>0</v>
      </c>
      <c r="E22" s="65">
        <v>0</v>
      </c>
      <c r="F22" s="65">
        <v>0</v>
      </c>
      <c r="G22" s="4"/>
    </row>
    <row r="23" spans="1:7">
      <c r="A23" s="52" t="s">
        <v>121</v>
      </c>
      <c r="B23" s="65">
        <v>0</v>
      </c>
      <c r="C23" s="66">
        <v>1400000</v>
      </c>
      <c r="D23" s="65">
        <v>0</v>
      </c>
      <c r="E23" s="65">
        <v>0</v>
      </c>
      <c r="F23" s="65">
        <v>0</v>
      </c>
      <c r="G23" s="4"/>
    </row>
    <row r="24" spans="1:7" s="64" customFormat="1">
      <c r="A24" s="67" t="s">
        <v>124</v>
      </c>
      <c r="B24" s="68">
        <f>SUM(B18,B19)</f>
        <v>66655600</v>
      </c>
      <c r="C24" s="68">
        <f>SUM(C18,C19)</f>
        <v>71330000</v>
      </c>
      <c r="D24" s="68">
        <f>SUM(D18,D19)</f>
        <v>181270000</v>
      </c>
      <c r="E24" s="68">
        <f>SUM(E18,E19)</f>
        <v>184170000</v>
      </c>
      <c r="F24" s="68">
        <f>SUM(F18,F19)</f>
        <v>194370000</v>
      </c>
      <c r="G24" s="63"/>
    </row>
    <row r="25" spans="1:7" ht="20.25" customHeight="1">
      <c r="A25" s="41" t="s">
        <v>125</v>
      </c>
      <c r="B25" s="65"/>
      <c r="C25" s="66">
        <v>5670000</v>
      </c>
      <c r="D25" s="66"/>
      <c r="E25" s="66"/>
      <c r="F25" s="66"/>
      <c r="G25" s="4"/>
    </row>
    <row r="26" spans="1:7" ht="20.25" customHeight="1">
      <c r="A26" s="41" t="s">
        <v>126</v>
      </c>
      <c r="B26" s="65"/>
      <c r="C26" s="66">
        <v>102700000</v>
      </c>
      <c r="D26" s="66"/>
      <c r="E26" s="66"/>
      <c r="F26" s="66"/>
      <c r="G26" s="4"/>
    </row>
    <row r="27" spans="1:7" ht="20.25" customHeight="1">
      <c r="A27" s="74" t="s">
        <v>62</v>
      </c>
      <c r="B27" s="65"/>
      <c r="C27" s="66">
        <f>SUM(C24:C26)</f>
        <v>179700000</v>
      </c>
      <c r="D27" s="66">
        <f>SUM(D24:D26)</f>
        <v>181270000</v>
      </c>
      <c r="E27" s="66">
        <f>SUM(E24:E26)</f>
        <v>184170000</v>
      </c>
      <c r="F27" s="66">
        <f>SUM(F24:F26)</f>
        <v>194370000</v>
      </c>
      <c r="G27" s="4"/>
    </row>
    <row r="28" spans="1:7" s="4" customFormat="1">
      <c r="A28" s="3" t="s">
        <v>63</v>
      </c>
    </row>
    <row r="29" spans="1:7" s="4" customFormat="1" ht="20.25" customHeight="1">
      <c r="A29" s="958" t="s">
        <v>117</v>
      </c>
      <c r="B29" s="958"/>
      <c r="C29" s="958"/>
      <c r="D29" s="958"/>
      <c r="E29" s="958"/>
      <c r="F29" s="958"/>
    </row>
    <row r="30" spans="1:7" s="4" customFormat="1">
      <c r="A30" s="958"/>
      <c r="B30" s="958"/>
      <c r="C30" s="958"/>
      <c r="D30" s="958"/>
      <c r="E30" s="958"/>
      <c r="F30" s="958"/>
    </row>
    <row r="31" spans="1:7" s="4" customFormat="1">
      <c r="A31" s="958"/>
      <c r="B31" s="958"/>
      <c r="C31" s="958"/>
      <c r="D31" s="958"/>
      <c r="E31" s="958"/>
      <c r="F31" s="958"/>
    </row>
    <row r="32" spans="1:7" s="4" customFormat="1">
      <c r="A32" s="958"/>
      <c r="B32" s="958"/>
      <c r="C32" s="958"/>
      <c r="D32" s="958"/>
      <c r="E32" s="958"/>
      <c r="F32" s="958"/>
    </row>
    <row r="33" spans="2:7" s="4" customFormat="1">
      <c r="B33" s="69"/>
      <c r="C33" s="70"/>
      <c r="D33" s="70"/>
      <c r="E33" s="70"/>
      <c r="F33" s="70"/>
      <c r="G33" s="70"/>
    </row>
    <row r="34" spans="2:7" s="4" customFormat="1">
      <c r="B34" s="71"/>
      <c r="C34" s="70"/>
      <c r="D34" s="70"/>
      <c r="E34" s="70"/>
      <c r="F34" s="70"/>
      <c r="G34" s="70"/>
    </row>
    <row r="35" spans="2:7" s="4" customFormat="1">
      <c r="C35" s="69"/>
      <c r="D35" s="69"/>
      <c r="E35" s="69"/>
      <c r="F35" s="69"/>
      <c r="G35" s="69"/>
    </row>
    <row r="36" spans="2:7" s="4" customFormat="1">
      <c r="C36" s="71"/>
      <c r="D36" s="71"/>
      <c r="E36" s="71"/>
      <c r="F36" s="69"/>
      <c r="G36" s="69"/>
    </row>
    <row r="37" spans="2:7" s="4" customFormat="1">
      <c r="C37" s="69"/>
      <c r="D37" s="69"/>
      <c r="E37" s="69"/>
      <c r="F37" s="71"/>
      <c r="G37" s="71"/>
    </row>
    <row r="38" spans="2:7" s="4" customFormat="1">
      <c r="C38" s="71"/>
      <c r="D38" s="71"/>
      <c r="E38" s="71"/>
    </row>
    <row r="39" spans="2:7" s="4" customFormat="1"/>
    <row r="40" spans="2:7" s="4" customFormat="1"/>
    <row r="41" spans="2:7" s="4" customFormat="1">
      <c r="C41" s="69"/>
      <c r="D41" s="69"/>
      <c r="E41" s="69"/>
      <c r="F41" s="69"/>
    </row>
    <row r="42" spans="2:7">
      <c r="C42" s="72"/>
    </row>
    <row r="43" spans="2:7">
      <c r="C43" s="72"/>
    </row>
    <row r="44" spans="2:7">
      <c r="C44" s="72"/>
      <c r="D44" s="72"/>
      <c r="E44" s="72"/>
      <c r="F44" s="72"/>
    </row>
    <row r="45" spans="2:7">
      <c r="C45" s="72"/>
      <c r="D45" s="72"/>
      <c r="E45" s="72"/>
      <c r="F45" s="72"/>
    </row>
    <row r="46" spans="2:7">
      <c r="C46" s="73"/>
      <c r="D46" s="73"/>
      <c r="E46" s="73"/>
      <c r="F46" s="73"/>
    </row>
  </sheetData>
  <mergeCells count="6">
    <mergeCell ref="A32:F32"/>
    <mergeCell ref="A3:A5"/>
    <mergeCell ref="D3:F3"/>
    <mergeCell ref="A29:F29"/>
    <mergeCell ref="A30:F30"/>
    <mergeCell ref="A31:F31"/>
  </mergeCells>
  <pageMargins left="0.99" right="0.41" top="0.25" bottom="0.37" header="0.16" footer="0.17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L39"/>
  <sheetViews>
    <sheetView zoomScale="120" zoomScaleNormal="120" zoomScaleSheetLayoutView="100" workbookViewId="0">
      <selection activeCell="B5" sqref="B5"/>
    </sheetView>
  </sheetViews>
  <sheetFormatPr defaultColWidth="9.140625" defaultRowHeight="15"/>
  <cols>
    <col min="1" max="1" width="20.7109375" style="12" customWidth="1"/>
    <col min="2" max="2" width="11.28515625" style="31" customWidth="1"/>
    <col min="3" max="3" width="11.7109375" style="12" customWidth="1"/>
    <col min="4" max="4" width="11.7109375" style="31" customWidth="1"/>
    <col min="5" max="9" width="11.7109375" style="12" customWidth="1"/>
    <col min="10" max="10" width="11.7109375" style="31" customWidth="1"/>
    <col min="11" max="16384" width="9.140625" style="12"/>
  </cols>
  <sheetData>
    <row r="1" spans="1:12" ht="18" customHeight="1">
      <c r="A1" s="969" t="s">
        <v>145</v>
      </c>
      <c r="B1" s="969"/>
      <c r="C1" s="969"/>
      <c r="D1" s="969"/>
      <c r="E1" s="969"/>
      <c r="F1" s="969"/>
      <c r="G1" s="969"/>
      <c r="H1" s="969"/>
      <c r="I1" s="969"/>
      <c r="J1" s="969"/>
    </row>
    <row r="2" spans="1:12" s="75" customFormat="1" ht="12" customHeight="1">
      <c r="A2" s="970" t="s">
        <v>245</v>
      </c>
      <c r="B2" s="973" t="s">
        <v>603</v>
      </c>
      <c r="C2" s="974" t="s">
        <v>604</v>
      </c>
      <c r="D2" s="975"/>
      <c r="E2" s="975"/>
      <c r="F2" s="976"/>
      <c r="G2" s="345" t="s">
        <v>2</v>
      </c>
      <c r="H2" s="974" t="s">
        <v>14</v>
      </c>
      <c r="I2" s="977"/>
      <c r="J2" s="978"/>
    </row>
    <row r="3" spans="1:12" s="75" customFormat="1" ht="14.85" customHeight="1">
      <c r="A3" s="971"/>
      <c r="B3" s="971"/>
      <c r="C3" s="970" t="s">
        <v>10</v>
      </c>
      <c r="D3" s="345" t="s">
        <v>11</v>
      </c>
      <c r="E3" s="345" t="s">
        <v>12</v>
      </c>
      <c r="F3" s="970" t="s">
        <v>13</v>
      </c>
      <c r="G3" s="347" t="s">
        <v>607</v>
      </c>
      <c r="H3" s="345" t="s">
        <v>377</v>
      </c>
      <c r="I3" s="345" t="s">
        <v>436</v>
      </c>
      <c r="J3" s="345" t="s">
        <v>602</v>
      </c>
    </row>
    <row r="4" spans="1:12" s="75" customFormat="1" ht="27" customHeight="1">
      <c r="A4" s="972"/>
      <c r="B4" s="972"/>
      <c r="C4" s="972"/>
      <c r="D4" s="346" t="s">
        <v>605</v>
      </c>
      <c r="E4" s="346" t="s">
        <v>606</v>
      </c>
      <c r="F4" s="972"/>
      <c r="G4" s="346" t="s">
        <v>4</v>
      </c>
      <c r="H4" s="346" t="s">
        <v>69</v>
      </c>
      <c r="I4" s="346" t="s">
        <v>71</v>
      </c>
      <c r="J4" s="346" t="s">
        <v>73</v>
      </c>
    </row>
    <row r="5" spans="1:12" s="86" customFormat="1" ht="14.85" customHeight="1">
      <c r="A5" s="270" t="s">
        <v>83</v>
      </c>
      <c r="B5" s="271">
        <f t="shared" ref="B5:J5" si="0">B6+B9+B12+B16</f>
        <v>161588003.37</v>
      </c>
      <c r="C5" s="271">
        <f t="shared" si="0"/>
        <v>148220000</v>
      </c>
      <c r="D5" s="271">
        <f t="shared" si="0"/>
        <v>257871091.77000001</v>
      </c>
      <c r="E5" s="271">
        <f t="shared" si="0"/>
        <v>58185000</v>
      </c>
      <c r="F5" s="271">
        <f t="shared" si="0"/>
        <v>316056091.77000004</v>
      </c>
      <c r="G5" s="271">
        <f t="shared" si="0"/>
        <v>139090000</v>
      </c>
      <c r="H5" s="271">
        <f t="shared" si="0"/>
        <v>133940000</v>
      </c>
      <c r="I5" s="271">
        <f t="shared" si="0"/>
        <v>128360000</v>
      </c>
      <c r="J5" s="271">
        <f t="shared" si="0"/>
        <v>127750000</v>
      </c>
    </row>
    <row r="6" spans="1:12" s="86" customFormat="1" ht="14.85" customHeight="1">
      <c r="A6" s="268" t="s">
        <v>84</v>
      </c>
      <c r="B6" s="269">
        <f t="shared" ref="B6:J6" si="1">SUM(B7:B8)</f>
        <v>93415902.100000009</v>
      </c>
      <c r="C6" s="269">
        <f t="shared" si="1"/>
        <v>43500000</v>
      </c>
      <c r="D6" s="269">
        <f t="shared" si="1"/>
        <v>211664190.97</v>
      </c>
      <c r="E6" s="269">
        <f t="shared" si="1"/>
        <v>38000000</v>
      </c>
      <c r="F6" s="269">
        <f t="shared" si="1"/>
        <v>249664190.97</v>
      </c>
      <c r="G6" s="269">
        <f t="shared" si="1"/>
        <v>40500000</v>
      </c>
      <c r="H6" s="269">
        <f t="shared" si="1"/>
        <v>42000000</v>
      </c>
      <c r="I6" s="269">
        <f t="shared" si="1"/>
        <v>44000000</v>
      </c>
      <c r="J6" s="269">
        <f t="shared" si="1"/>
        <v>46000000</v>
      </c>
    </row>
    <row r="7" spans="1:12" s="86" customFormat="1" ht="14.85" customHeight="1">
      <c r="A7" s="263" t="s">
        <v>18</v>
      </c>
      <c r="B7" s="264">
        <v>79901119.980000004</v>
      </c>
      <c r="C7" s="264">
        <v>40000000</v>
      </c>
      <c r="D7" s="264">
        <v>199925226.44999999</v>
      </c>
      <c r="E7" s="264">
        <v>30000000</v>
      </c>
      <c r="F7" s="264">
        <f>SUM(D7:E7)</f>
        <v>229925226.44999999</v>
      </c>
      <c r="G7" s="426">
        <v>38000000</v>
      </c>
      <c r="H7" s="264">
        <v>40000000</v>
      </c>
      <c r="I7" s="264">
        <v>42000000</v>
      </c>
      <c r="J7" s="264">
        <v>44000000</v>
      </c>
    </row>
    <row r="8" spans="1:12" s="86" customFormat="1" ht="14.85" customHeight="1">
      <c r="A8" s="263" t="s">
        <v>19</v>
      </c>
      <c r="B8" s="264">
        <v>13514782.119999999</v>
      </c>
      <c r="C8" s="264">
        <v>3500000</v>
      </c>
      <c r="D8" s="264">
        <v>11738964.52</v>
      </c>
      <c r="E8" s="264">
        <v>8000000</v>
      </c>
      <c r="F8" s="264">
        <f>SUM(D8:E8)</f>
        <v>19738964.52</v>
      </c>
      <c r="G8" s="426">
        <v>2500000</v>
      </c>
      <c r="H8" s="264">
        <v>2000000</v>
      </c>
      <c r="I8" s="264">
        <v>2000000</v>
      </c>
      <c r="J8" s="264">
        <v>2000000</v>
      </c>
      <c r="L8" s="607"/>
    </row>
    <row r="9" spans="1:12" s="86" customFormat="1" ht="14.85" customHeight="1">
      <c r="A9" s="268" t="s">
        <v>85</v>
      </c>
      <c r="B9" s="269">
        <f>SUM(B10:B11)</f>
        <v>31386592</v>
      </c>
      <c r="C9" s="269">
        <f>SUM(C10:C11)</f>
        <v>49000000</v>
      </c>
      <c r="D9" s="269">
        <f>SUM(D10:D11)</f>
        <v>24142130</v>
      </c>
      <c r="E9" s="269">
        <f>SUM(E10:E11)</f>
        <v>10800000</v>
      </c>
      <c r="F9" s="269">
        <f>SUM(D9:E9)</f>
        <v>34942130</v>
      </c>
      <c r="G9" s="427">
        <f>SUM(G10:G11)</f>
        <v>44000000</v>
      </c>
      <c r="H9" s="269">
        <f>SUM(H10:H11)</f>
        <v>38500000</v>
      </c>
      <c r="I9" s="269">
        <f>SUM(I10:I11)</f>
        <v>33000000</v>
      </c>
      <c r="J9" s="269">
        <f>SUM(J10:J11)</f>
        <v>33500000</v>
      </c>
    </row>
    <row r="10" spans="1:12" s="86" customFormat="1" ht="14.85" customHeight="1">
      <c r="A10" s="263" t="s">
        <v>21</v>
      </c>
      <c r="B10" s="264">
        <v>4739312</v>
      </c>
      <c r="C10" s="264">
        <v>4000000</v>
      </c>
      <c r="D10" s="264">
        <v>4917250</v>
      </c>
      <c r="E10" s="264">
        <v>800000</v>
      </c>
      <c r="F10" s="264">
        <f>SUM(D10:E10)</f>
        <v>5717250</v>
      </c>
      <c r="G10" s="426">
        <v>4000000</v>
      </c>
      <c r="H10" s="264">
        <v>3500000</v>
      </c>
      <c r="I10" s="264">
        <v>3000000</v>
      </c>
      <c r="J10" s="264">
        <v>3500000</v>
      </c>
      <c r="L10" s="607"/>
    </row>
    <row r="11" spans="1:12" s="86" customFormat="1" ht="14.85" customHeight="1">
      <c r="A11" s="263" t="s">
        <v>22</v>
      </c>
      <c r="B11" s="264">
        <v>26647280</v>
      </c>
      <c r="C11" s="264">
        <v>45000000</v>
      </c>
      <c r="D11" s="264">
        <v>19224880</v>
      </c>
      <c r="E11" s="264">
        <v>10000000</v>
      </c>
      <c r="F11" s="264">
        <f>SUM(D11:E11)</f>
        <v>29224880</v>
      </c>
      <c r="G11" s="426">
        <v>40000000</v>
      </c>
      <c r="H11" s="264">
        <v>35000000</v>
      </c>
      <c r="I11" s="264">
        <v>30000000</v>
      </c>
      <c r="J11" s="264">
        <v>30000000</v>
      </c>
    </row>
    <row r="12" spans="1:12" s="86" customFormat="1" ht="14.85" customHeight="1">
      <c r="A12" s="268" t="s">
        <v>20</v>
      </c>
      <c r="B12" s="269">
        <f t="shared" ref="B12:J12" si="2">SUM(B13:B15)</f>
        <v>34815390.259999998</v>
      </c>
      <c r="C12" s="269">
        <f t="shared" si="2"/>
        <v>52860000</v>
      </c>
      <c r="D12" s="269">
        <f t="shared" si="2"/>
        <v>21105183.469999999</v>
      </c>
      <c r="E12" s="269">
        <f t="shared" si="2"/>
        <v>8250000</v>
      </c>
      <c r="F12" s="269">
        <f t="shared" si="2"/>
        <v>29355183.469999999</v>
      </c>
      <c r="G12" s="427">
        <f t="shared" si="2"/>
        <v>51830000</v>
      </c>
      <c r="H12" s="269">
        <f t="shared" si="2"/>
        <v>50800000</v>
      </c>
      <c r="I12" s="269">
        <f t="shared" si="2"/>
        <v>48760000</v>
      </c>
      <c r="J12" s="269">
        <f t="shared" si="2"/>
        <v>45700000</v>
      </c>
    </row>
    <row r="13" spans="1:12" s="86" customFormat="1" ht="14.85" customHeight="1">
      <c r="A13" s="263" t="s">
        <v>127</v>
      </c>
      <c r="B13" s="264">
        <v>33931087.340000004</v>
      </c>
      <c r="C13" s="264">
        <v>52000000</v>
      </c>
      <c r="D13" s="264">
        <v>20587104.350000001</v>
      </c>
      <c r="E13" s="264">
        <v>8000000</v>
      </c>
      <c r="F13" s="264">
        <f>SUM(D13:E13)</f>
        <v>28587104.350000001</v>
      </c>
      <c r="G13" s="426">
        <v>51000000</v>
      </c>
      <c r="H13" s="264">
        <v>50000000</v>
      </c>
      <c r="I13" s="264">
        <v>48000000</v>
      </c>
      <c r="J13" s="264">
        <v>45000000</v>
      </c>
    </row>
    <row r="14" spans="1:12" s="86" customFormat="1" ht="14.85" customHeight="1">
      <c r="A14" s="263" t="s">
        <v>16</v>
      </c>
      <c r="B14" s="264">
        <v>727790.91</v>
      </c>
      <c r="C14" s="264">
        <v>620000</v>
      </c>
      <c r="D14" s="264">
        <v>370963.63</v>
      </c>
      <c r="E14" s="264">
        <v>150000</v>
      </c>
      <c r="F14" s="264">
        <f>SUM(D14:E14)</f>
        <v>520963.63</v>
      </c>
      <c r="G14" s="426">
        <v>600000</v>
      </c>
      <c r="H14" s="264">
        <v>580000</v>
      </c>
      <c r="I14" s="264">
        <v>550000</v>
      </c>
      <c r="J14" s="264">
        <v>500000</v>
      </c>
    </row>
    <row r="15" spans="1:12" s="86" customFormat="1" ht="14.85" customHeight="1">
      <c r="A15" s="263" t="s">
        <v>17</v>
      </c>
      <c r="B15" s="264">
        <v>156512.01</v>
      </c>
      <c r="C15" s="264">
        <v>240000</v>
      </c>
      <c r="D15" s="264">
        <v>147115.49</v>
      </c>
      <c r="E15" s="264">
        <v>100000</v>
      </c>
      <c r="F15" s="264">
        <f>SUM(D15:E15)</f>
        <v>247115.49</v>
      </c>
      <c r="G15" s="426">
        <v>230000</v>
      </c>
      <c r="H15" s="264">
        <v>220000</v>
      </c>
      <c r="I15" s="264">
        <v>210000</v>
      </c>
      <c r="J15" s="264">
        <v>200000</v>
      </c>
    </row>
    <row r="16" spans="1:12" s="86" customFormat="1" ht="14.85" customHeight="1">
      <c r="A16" s="268" t="s">
        <v>23</v>
      </c>
      <c r="B16" s="269">
        <f t="shared" ref="B16:J16" si="3">SUM(B17:B19)</f>
        <v>1970119.0100000002</v>
      </c>
      <c r="C16" s="269">
        <f t="shared" si="3"/>
        <v>2860000</v>
      </c>
      <c r="D16" s="269">
        <f t="shared" si="3"/>
        <v>959587.33</v>
      </c>
      <c r="E16" s="269">
        <f t="shared" si="3"/>
        <v>1135000</v>
      </c>
      <c r="F16" s="269">
        <f t="shared" si="3"/>
        <v>2094587.3299999998</v>
      </c>
      <c r="G16" s="427">
        <f t="shared" si="3"/>
        <v>2760000</v>
      </c>
      <c r="H16" s="269">
        <f t="shared" si="3"/>
        <v>2640000</v>
      </c>
      <c r="I16" s="269">
        <f t="shared" si="3"/>
        <v>2600000</v>
      </c>
      <c r="J16" s="269">
        <f t="shared" si="3"/>
        <v>2550000</v>
      </c>
    </row>
    <row r="17" spans="1:10" ht="14.85" customHeight="1">
      <c r="A17" s="263" t="s">
        <v>24</v>
      </c>
      <c r="B17" s="264">
        <v>57329.58</v>
      </c>
      <c r="C17" s="264">
        <v>50000</v>
      </c>
      <c r="D17" s="264">
        <v>48445.96</v>
      </c>
      <c r="E17" s="264">
        <v>35000</v>
      </c>
      <c r="F17" s="264">
        <f>SUM(D17:E17)</f>
        <v>83445.959999999992</v>
      </c>
      <c r="G17" s="426">
        <v>50000</v>
      </c>
      <c r="H17" s="264">
        <v>50000</v>
      </c>
      <c r="I17" s="264">
        <v>50000</v>
      </c>
      <c r="J17" s="264">
        <v>50000</v>
      </c>
    </row>
    <row r="18" spans="1:10" ht="14.85" customHeight="1">
      <c r="A18" s="263" t="s">
        <v>25</v>
      </c>
      <c r="B18" s="264">
        <v>1567254.31</v>
      </c>
      <c r="C18" s="264">
        <v>2200000</v>
      </c>
      <c r="D18" s="264">
        <v>792379.15</v>
      </c>
      <c r="E18" s="264">
        <v>1000000</v>
      </c>
      <c r="F18" s="264">
        <f>SUM(D18:E18)</f>
        <v>1792379.15</v>
      </c>
      <c r="G18" s="426">
        <v>2100000</v>
      </c>
      <c r="H18" s="264">
        <v>2000000</v>
      </c>
      <c r="I18" s="264">
        <v>2000000</v>
      </c>
      <c r="J18" s="264">
        <v>2000000</v>
      </c>
    </row>
    <row r="19" spans="1:10" ht="14.85" customHeight="1">
      <c r="A19" s="263" t="s">
        <v>64</v>
      </c>
      <c r="B19" s="264">
        <v>345535.12</v>
      </c>
      <c r="C19" s="264">
        <v>610000</v>
      </c>
      <c r="D19" s="264">
        <v>118762.22</v>
      </c>
      <c r="E19" s="264">
        <v>100000</v>
      </c>
      <c r="F19" s="264">
        <f>SUM(D19:E19)</f>
        <v>218762.22</v>
      </c>
      <c r="G19" s="426">
        <v>610000</v>
      </c>
      <c r="H19" s="264">
        <v>590000</v>
      </c>
      <c r="I19" s="264">
        <v>550000</v>
      </c>
      <c r="J19" s="264">
        <v>500000</v>
      </c>
    </row>
    <row r="20" spans="1:10" ht="10.5" customHeight="1">
      <c r="A20" s="96" t="s">
        <v>63</v>
      </c>
      <c r="B20" s="265"/>
      <c r="C20" s="244"/>
      <c r="D20" s="265"/>
      <c r="E20" s="244"/>
      <c r="F20" s="244"/>
      <c r="G20" s="245"/>
      <c r="H20" s="245"/>
      <c r="I20" s="245"/>
      <c r="J20" s="608"/>
    </row>
    <row r="21" spans="1:10" s="348" customFormat="1" ht="15" customHeight="1">
      <c r="A21" s="966" t="s">
        <v>560</v>
      </c>
      <c r="B21" s="966"/>
      <c r="C21" s="966"/>
      <c r="D21" s="966"/>
      <c r="E21" s="966"/>
      <c r="F21" s="966"/>
      <c r="G21" s="966"/>
      <c r="H21" s="966"/>
      <c r="I21" s="966"/>
      <c r="J21" s="966"/>
    </row>
    <row r="22" spans="1:10" s="348" customFormat="1" ht="15" customHeight="1">
      <c r="A22" s="966" t="s">
        <v>561</v>
      </c>
      <c r="B22" s="966"/>
      <c r="C22" s="966"/>
      <c r="D22" s="966"/>
      <c r="E22" s="966"/>
      <c r="F22" s="966"/>
      <c r="G22" s="966"/>
      <c r="H22" s="966"/>
      <c r="I22" s="966"/>
      <c r="J22" s="966"/>
    </row>
    <row r="23" spans="1:10" s="606" customFormat="1" ht="15" customHeight="1">
      <c r="A23" s="966" t="s">
        <v>526</v>
      </c>
      <c r="B23" s="966"/>
      <c r="C23" s="966"/>
      <c r="D23" s="966"/>
      <c r="E23" s="966"/>
      <c r="F23" s="966"/>
      <c r="G23" s="966"/>
      <c r="H23" s="966"/>
      <c r="I23" s="966"/>
      <c r="J23" s="966"/>
    </row>
    <row r="24" spans="1:10" s="606" customFormat="1" ht="15" customHeight="1">
      <c r="A24" s="966" t="s">
        <v>372</v>
      </c>
      <c r="B24" s="966"/>
      <c r="C24" s="966"/>
      <c r="D24" s="966"/>
      <c r="E24" s="966"/>
      <c r="F24" s="966"/>
      <c r="G24" s="966"/>
      <c r="H24" s="966"/>
      <c r="I24" s="966"/>
      <c r="J24" s="966"/>
    </row>
    <row r="25" spans="1:10" s="606" customFormat="1" ht="15" customHeight="1">
      <c r="A25" s="966" t="s">
        <v>562</v>
      </c>
      <c r="B25" s="966"/>
      <c r="C25" s="966"/>
      <c r="D25" s="966"/>
      <c r="E25" s="966"/>
      <c r="F25" s="966"/>
      <c r="G25" s="966"/>
      <c r="H25" s="966"/>
      <c r="I25" s="966"/>
      <c r="J25" s="966"/>
    </row>
    <row r="26" spans="1:10" s="606" customFormat="1" ht="15" customHeight="1">
      <c r="A26" s="968" t="s">
        <v>566</v>
      </c>
      <c r="B26" s="968"/>
      <c r="C26" s="968"/>
      <c r="D26" s="968"/>
      <c r="E26" s="968"/>
      <c r="F26" s="968"/>
      <c r="G26" s="968"/>
      <c r="H26" s="968"/>
      <c r="I26" s="968"/>
      <c r="J26" s="968"/>
    </row>
    <row r="27" spans="1:10" s="606" customFormat="1" ht="12" customHeight="1">
      <c r="A27" s="966" t="s">
        <v>565</v>
      </c>
      <c r="B27" s="966"/>
      <c r="C27" s="966"/>
      <c r="D27" s="966"/>
      <c r="E27" s="966"/>
      <c r="F27" s="966"/>
      <c r="G27" s="966"/>
      <c r="H27" s="966"/>
      <c r="I27" s="966"/>
      <c r="J27" s="966"/>
    </row>
    <row r="28" spans="1:10" s="606" customFormat="1" ht="12.75" customHeight="1">
      <c r="A28" s="966" t="s">
        <v>563</v>
      </c>
      <c r="B28" s="966"/>
      <c r="C28" s="966"/>
      <c r="D28" s="966"/>
      <c r="E28" s="966"/>
      <c r="F28" s="966"/>
      <c r="G28" s="966"/>
      <c r="H28" s="966"/>
      <c r="I28" s="966"/>
      <c r="J28" s="966"/>
    </row>
    <row r="29" spans="1:10" s="606" customFormat="1" ht="15" customHeight="1">
      <c r="A29" s="966" t="s">
        <v>530</v>
      </c>
      <c r="B29" s="966"/>
      <c r="C29" s="966"/>
      <c r="D29" s="966"/>
      <c r="E29" s="966"/>
      <c r="F29" s="966"/>
      <c r="G29" s="966"/>
      <c r="H29" s="966"/>
      <c r="I29" s="966"/>
      <c r="J29" s="966"/>
    </row>
    <row r="30" spans="1:10" s="606" customFormat="1" ht="12" customHeight="1">
      <c r="A30" s="966" t="s">
        <v>527</v>
      </c>
      <c r="B30" s="966"/>
      <c r="C30" s="966"/>
      <c r="D30" s="966"/>
      <c r="E30" s="966"/>
      <c r="F30" s="966"/>
      <c r="G30" s="966"/>
      <c r="H30" s="966"/>
      <c r="I30" s="966"/>
      <c r="J30" s="966"/>
    </row>
    <row r="31" spans="1:10" s="606" customFormat="1" ht="15" customHeight="1">
      <c r="A31" s="966" t="s">
        <v>528</v>
      </c>
      <c r="B31" s="966"/>
      <c r="C31" s="966"/>
      <c r="D31" s="966"/>
      <c r="E31" s="966"/>
      <c r="F31" s="966"/>
      <c r="G31" s="966"/>
      <c r="H31" s="966"/>
      <c r="I31" s="966"/>
      <c r="J31" s="966"/>
    </row>
    <row r="32" spans="1:10" s="606" customFormat="1" ht="12.75" customHeight="1">
      <c r="A32" s="966" t="s">
        <v>529</v>
      </c>
      <c r="B32" s="966"/>
      <c r="C32" s="966"/>
      <c r="D32" s="966"/>
      <c r="E32" s="966"/>
      <c r="F32" s="966"/>
      <c r="G32" s="966"/>
      <c r="H32" s="966"/>
      <c r="I32" s="966"/>
      <c r="J32" s="966"/>
    </row>
    <row r="33" spans="1:10" s="348" customFormat="1" ht="15" customHeight="1">
      <c r="A33" s="966" t="s">
        <v>564</v>
      </c>
      <c r="B33" s="966"/>
      <c r="C33" s="966"/>
      <c r="D33" s="966"/>
      <c r="E33" s="966"/>
      <c r="F33" s="966"/>
      <c r="G33" s="966"/>
      <c r="H33" s="966"/>
      <c r="I33" s="966"/>
      <c r="J33" s="966"/>
    </row>
    <row r="34" spans="1:10" s="606" customFormat="1" ht="15" customHeight="1">
      <c r="A34" s="966" t="s">
        <v>374</v>
      </c>
      <c r="B34" s="966"/>
      <c r="C34" s="966"/>
      <c r="D34" s="966"/>
      <c r="E34" s="966"/>
      <c r="F34" s="966"/>
      <c r="G34" s="966"/>
      <c r="H34" s="966"/>
      <c r="I34" s="966"/>
      <c r="J34" s="966"/>
    </row>
    <row r="35" spans="1:10" s="348" customFormat="1" ht="15" customHeight="1">
      <c r="A35" s="966" t="s">
        <v>375</v>
      </c>
      <c r="B35" s="967"/>
      <c r="C35" s="967"/>
      <c r="D35" s="967"/>
      <c r="E35" s="967"/>
      <c r="F35" s="967"/>
      <c r="G35" s="967"/>
      <c r="H35" s="967"/>
      <c r="I35" s="967"/>
      <c r="J35" s="967"/>
    </row>
    <row r="36" spans="1:10" s="348" customFormat="1" ht="15" customHeight="1">
      <c r="A36" s="966" t="s">
        <v>128</v>
      </c>
      <c r="B36" s="966"/>
      <c r="C36" s="966"/>
      <c r="D36" s="966"/>
      <c r="E36" s="966"/>
      <c r="F36" s="966"/>
      <c r="G36" s="966"/>
      <c r="H36" s="966"/>
      <c r="I36" s="966"/>
      <c r="J36" s="966"/>
    </row>
    <row r="37" spans="1:10" s="456" customFormat="1" ht="15" customHeight="1">
      <c r="A37" s="965" t="s">
        <v>140</v>
      </c>
      <c r="B37" s="965"/>
      <c r="C37" s="965"/>
      <c r="D37" s="965"/>
      <c r="E37" s="965"/>
      <c r="F37" s="965"/>
      <c r="G37" s="965"/>
      <c r="H37" s="965"/>
      <c r="I37" s="965"/>
      <c r="J37" s="965"/>
    </row>
    <row r="38" spans="1:10" s="84" customFormat="1" ht="18" customHeight="1">
      <c r="A38" s="95"/>
      <c r="B38" s="266"/>
      <c r="C38" s="95"/>
      <c r="D38" s="266"/>
      <c r="E38" s="95"/>
      <c r="F38" s="95"/>
      <c r="G38" s="95"/>
      <c r="H38" s="95"/>
      <c r="I38" s="95"/>
      <c r="J38" s="266"/>
    </row>
    <row r="39" spans="1:10" ht="17.100000000000001" customHeight="1">
      <c r="A39" s="86"/>
      <c r="B39" s="267"/>
      <c r="C39" s="86"/>
      <c r="D39" s="267"/>
      <c r="E39" s="86"/>
      <c r="F39" s="86"/>
      <c r="G39" s="86"/>
      <c r="H39" s="86"/>
      <c r="I39" s="86"/>
      <c r="J39" s="267"/>
    </row>
  </sheetData>
  <mergeCells count="24">
    <mergeCell ref="A21:J21"/>
    <mergeCell ref="A23:J23"/>
    <mergeCell ref="A24:J24"/>
    <mergeCell ref="A22:J22"/>
    <mergeCell ref="A1:J1"/>
    <mergeCell ref="A2:A4"/>
    <mergeCell ref="B2:B4"/>
    <mergeCell ref="C2:F2"/>
    <mergeCell ref="H2:J2"/>
    <mergeCell ref="C3:C4"/>
    <mergeCell ref="F3:F4"/>
    <mergeCell ref="A37:J37"/>
    <mergeCell ref="A36:J36"/>
    <mergeCell ref="A34:J34"/>
    <mergeCell ref="A35:J35"/>
    <mergeCell ref="A25:J25"/>
    <mergeCell ref="A26:J26"/>
    <mergeCell ref="A27:J27"/>
    <mergeCell ref="A30:J30"/>
    <mergeCell ref="A33:J33"/>
    <mergeCell ref="A29:J29"/>
    <mergeCell ref="A31:J31"/>
    <mergeCell ref="A32:J32"/>
    <mergeCell ref="A28:J28"/>
  </mergeCells>
  <pageMargins left="0.59055118110236227" right="0" top="0.39370078740157483" bottom="0" header="0.31496062992125984" footer="0.19685039370078741"/>
  <pageSetup paperSize="9" orientation="landscape" r:id="rId1"/>
  <ignoredErrors>
    <ignoredError sqref="F7:F8 F17:F19" formulaRange="1"/>
    <ignoredError sqref="F9:F16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J20"/>
  <sheetViews>
    <sheetView zoomScaleNormal="100" workbookViewId="0">
      <selection activeCell="D23" sqref="D23"/>
    </sheetView>
  </sheetViews>
  <sheetFormatPr defaultColWidth="9.140625" defaultRowHeight="15"/>
  <cols>
    <col min="1" max="1" width="23.5703125" style="12" customWidth="1"/>
    <col min="2" max="2" width="11" style="31" customWidth="1"/>
    <col min="3" max="3" width="10.7109375" style="12" customWidth="1"/>
    <col min="4" max="4" width="11" style="12" customWidth="1"/>
    <col min="5" max="5" width="10" style="12" customWidth="1"/>
    <col min="6" max="6" width="11.42578125" style="12" customWidth="1"/>
    <col min="7" max="7" width="11" style="31" customWidth="1"/>
    <col min="8" max="9" width="10.85546875" style="12" customWidth="1"/>
    <col min="10" max="10" width="11.140625" style="12" customWidth="1"/>
    <col min="11" max="16384" width="9.140625" style="12"/>
  </cols>
  <sheetData>
    <row r="1" spans="1:10" ht="21">
      <c r="A1" s="11"/>
      <c r="B1" s="27"/>
      <c r="C1" s="11"/>
      <c r="D1" s="11"/>
      <c r="E1" s="11"/>
      <c r="F1" s="11"/>
      <c r="G1" s="27"/>
      <c r="H1" s="11"/>
      <c r="I1" s="11"/>
      <c r="J1" s="5" t="s">
        <v>110</v>
      </c>
    </row>
    <row r="2" spans="1:10" ht="18.75">
      <c r="A2" s="979" t="s">
        <v>8</v>
      </c>
      <c r="B2" s="979"/>
      <c r="C2" s="979"/>
      <c r="D2" s="979"/>
      <c r="E2" s="979"/>
      <c r="F2" s="979"/>
      <c r="G2" s="979"/>
      <c r="H2" s="979"/>
      <c r="I2" s="979"/>
      <c r="J2" s="979"/>
    </row>
    <row r="3" spans="1:10" ht="18.75">
      <c r="A3" s="13"/>
      <c r="B3" s="28"/>
      <c r="C3" s="13"/>
      <c r="D3" s="13"/>
      <c r="E3" s="13"/>
      <c r="F3" s="13"/>
      <c r="G3" s="28"/>
      <c r="H3" s="13"/>
      <c r="I3" s="13"/>
      <c r="J3" s="13" t="s">
        <v>15</v>
      </c>
    </row>
    <row r="4" spans="1:10" ht="15.75">
      <c r="A4" s="985" t="s">
        <v>9</v>
      </c>
      <c r="B4" s="988" t="s">
        <v>92</v>
      </c>
      <c r="C4" s="980" t="s">
        <v>93</v>
      </c>
      <c r="D4" s="981"/>
      <c r="E4" s="981"/>
      <c r="F4" s="982"/>
      <c r="G4" s="32" t="s">
        <v>2</v>
      </c>
      <c r="H4" s="980" t="s">
        <v>14</v>
      </c>
      <c r="I4" s="983"/>
      <c r="J4" s="984"/>
    </row>
    <row r="5" spans="1:10" ht="15.75">
      <c r="A5" s="987"/>
      <c r="B5" s="989"/>
      <c r="C5" s="985" t="s">
        <v>10</v>
      </c>
      <c r="D5" s="14" t="s">
        <v>11</v>
      </c>
      <c r="E5" s="14" t="s">
        <v>12</v>
      </c>
      <c r="F5" s="985" t="s">
        <v>13</v>
      </c>
      <c r="G5" s="33" t="s">
        <v>94</v>
      </c>
      <c r="H5" s="14" t="s">
        <v>70</v>
      </c>
      <c r="I5" s="14" t="s">
        <v>72</v>
      </c>
      <c r="J5" s="14" t="s">
        <v>91</v>
      </c>
    </row>
    <row r="6" spans="1:10" ht="15.75">
      <c r="A6" s="986"/>
      <c r="B6" s="990"/>
      <c r="C6" s="986"/>
      <c r="D6" s="15" t="s">
        <v>95</v>
      </c>
      <c r="E6" s="15" t="s">
        <v>96</v>
      </c>
      <c r="F6" s="986"/>
      <c r="G6" s="34" t="s">
        <v>4</v>
      </c>
      <c r="H6" s="15" t="s">
        <v>69</v>
      </c>
      <c r="I6" s="15" t="s">
        <v>71</v>
      </c>
      <c r="J6" s="15" t="s">
        <v>73</v>
      </c>
    </row>
    <row r="7" spans="1:10" s="18" customFormat="1" ht="15.75">
      <c r="A7" s="16" t="s">
        <v>83</v>
      </c>
      <c r="B7" s="29">
        <f>B8+B11+B14+B17</f>
        <v>87355372.440000013</v>
      </c>
      <c r="C7" s="17">
        <f>C8+C11+C14+C17</f>
        <v>81500000</v>
      </c>
      <c r="D7" s="17">
        <f>D8+D11+D14+D17</f>
        <v>73485389.75999999</v>
      </c>
      <c r="E7" s="29">
        <f>E8+E11+E14+E17</f>
        <v>8410000</v>
      </c>
      <c r="F7" s="17">
        <f>SUM(D7:E7)</f>
        <v>81895389.75999999</v>
      </c>
      <c r="G7" s="29">
        <f>G8+G11+G14+G17</f>
        <v>88500000</v>
      </c>
      <c r="H7" s="29">
        <f>H8+H11+H14+H17</f>
        <v>86000000</v>
      </c>
      <c r="I7" s="29">
        <f>I8+I11+I14+I17</f>
        <v>85000000</v>
      </c>
      <c r="J7" s="29">
        <f>J8+J11+J14+J17</f>
        <v>84000000</v>
      </c>
    </row>
    <row r="8" spans="1:10" s="21" customFormat="1" ht="15.75">
      <c r="A8" s="19" t="s">
        <v>84</v>
      </c>
      <c r="B8" s="30">
        <f>SUM(B9:B10)</f>
        <v>65717518.240000002</v>
      </c>
      <c r="C8" s="20">
        <f>SUM(C9:C10)</f>
        <v>51800000</v>
      </c>
      <c r="D8" s="20">
        <f>SUM(D9:D10)</f>
        <v>62851347.5</v>
      </c>
      <c r="E8" s="30">
        <f>SUM(E9:E10)</f>
        <v>3300000</v>
      </c>
      <c r="F8" s="17">
        <f t="shared" ref="F8:F20" si="0">SUM(D8:E8)</f>
        <v>66151347.5</v>
      </c>
      <c r="G8" s="30">
        <f>SUM(G9:G10)</f>
        <v>62500000</v>
      </c>
      <c r="H8" s="30">
        <f>SUM(H9:H10)</f>
        <v>60300000</v>
      </c>
      <c r="I8" s="30">
        <f>SUM(I9:I10)</f>
        <v>58000000</v>
      </c>
      <c r="J8" s="30">
        <f>SUM(J9:J10)</f>
        <v>56400000</v>
      </c>
    </row>
    <row r="9" spans="1:10" ht="15.75">
      <c r="A9" s="22" t="s">
        <v>18</v>
      </c>
      <c r="B9" s="26">
        <v>63183336.68</v>
      </c>
      <c r="C9" s="23">
        <v>50000000</v>
      </c>
      <c r="D9" s="23">
        <v>59771878.100000001</v>
      </c>
      <c r="E9" s="26">
        <v>3000000</v>
      </c>
      <c r="F9" s="17">
        <f t="shared" si="0"/>
        <v>62771878.100000001</v>
      </c>
      <c r="G9" s="26">
        <v>60000000</v>
      </c>
      <c r="H9" s="26">
        <v>58000000</v>
      </c>
      <c r="I9" s="26">
        <v>56000000</v>
      </c>
      <c r="J9" s="26">
        <v>55000000</v>
      </c>
    </row>
    <row r="10" spans="1:10" ht="15.75">
      <c r="A10" s="22" t="s">
        <v>19</v>
      </c>
      <c r="B10" s="26">
        <v>2534181.5599999996</v>
      </c>
      <c r="C10" s="23">
        <v>1800000</v>
      </c>
      <c r="D10" s="23">
        <v>3079469.4</v>
      </c>
      <c r="E10" s="26">
        <v>300000</v>
      </c>
      <c r="F10" s="17">
        <f t="shared" si="0"/>
        <v>3379469.4</v>
      </c>
      <c r="G10" s="26">
        <v>2500000</v>
      </c>
      <c r="H10" s="26">
        <v>2300000</v>
      </c>
      <c r="I10" s="26">
        <v>2000000</v>
      </c>
      <c r="J10" s="26">
        <v>1400000</v>
      </c>
    </row>
    <row r="11" spans="1:10" s="21" customFormat="1" ht="15.75">
      <c r="A11" s="19" t="s">
        <v>85</v>
      </c>
      <c r="B11" s="30">
        <f>SUM(B12:B13)</f>
        <v>1420990</v>
      </c>
      <c r="C11" s="20">
        <f>SUM(C12:C13)</f>
        <v>14700000</v>
      </c>
      <c r="D11" s="20">
        <f>SUM(D12:D13)</f>
        <v>4770720</v>
      </c>
      <c r="E11" s="30">
        <f>SUM(E12:E13)</f>
        <v>4400000</v>
      </c>
      <c r="F11" s="17">
        <f t="shared" si="0"/>
        <v>9170720</v>
      </c>
      <c r="G11" s="30">
        <f>SUM(G12:G13)</f>
        <v>20000000</v>
      </c>
      <c r="H11" s="30">
        <f>SUM(H12:H13)</f>
        <v>21500000</v>
      </c>
      <c r="I11" s="30">
        <f>SUM(I12:I13)</f>
        <v>23000000</v>
      </c>
      <c r="J11" s="30">
        <f>SUM(J12:J13)</f>
        <v>23500000</v>
      </c>
    </row>
    <row r="12" spans="1:10" ht="15.75">
      <c r="A12" s="22" t="s">
        <v>21</v>
      </c>
      <c r="B12" s="26">
        <v>1420990</v>
      </c>
      <c r="C12" s="23">
        <v>2700000</v>
      </c>
      <c r="D12" s="23">
        <v>3271080</v>
      </c>
      <c r="E12" s="26">
        <v>2400000</v>
      </c>
      <c r="F12" s="17">
        <f t="shared" si="0"/>
        <v>5671080</v>
      </c>
      <c r="G12" s="26">
        <v>6000000</v>
      </c>
      <c r="H12" s="26">
        <v>6500000</v>
      </c>
      <c r="I12" s="26">
        <v>7000000</v>
      </c>
      <c r="J12" s="26">
        <v>7000000</v>
      </c>
    </row>
    <row r="13" spans="1:10" ht="15.75">
      <c r="A13" s="22" t="s">
        <v>22</v>
      </c>
      <c r="B13" s="26">
        <v>0</v>
      </c>
      <c r="C13" s="23">
        <v>12000000</v>
      </c>
      <c r="D13" s="23">
        <v>1499640</v>
      </c>
      <c r="E13" s="26">
        <v>2000000</v>
      </c>
      <c r="F13" s="17">
        <f t="shared" si="0"/>
        <v>3499640</v>
      </c>
      <c r="G13" s="26">
        <v>14000000</v>
      </c>
      <c r="H13" s="26">
        <v>15000000</v>
      </c>
      <c r="I13" s="26">
        <v>16000000</v>
      </c>
      <c r="J13" s="26">
        <v>16500000</v>
      </c>
    </row>
    <row r="14" spans="1:10" s="21" customFormat="1" ht="15.75">
      <c r="A14" s="19" t="s">
        <v>20</v>
      </c>
      <c r="B14" s="30">
        <f t="shared" ref="B14:G14" si="1">SUM(B15:B16)</f>
        <v>17391390.890000001</v>
      </c>
      <c r="C14" s="20">
        <f>SUM(C15:C16)</f>
        <v>7800000</v>
      </c>
      <c r="D14" s="20">
        <f t="shared" si="1"/>
        <v>3672916.33</v>
      </c>
      <c r="E14" s="30">
        <f t="shared" si="1"/>
        <v>500000</v>
      </c>
      <c r="F14" s="17">
        <f t="shared" si="0"/>
        <v>4172916.33</v>
      </c>
      <c r="G14" s="30">
        <f t="shared" si="1"/>
        <v>4000000</v>
      </c>
      <c r="H14" s="30">
        <f>SUM(H15:H16)</f>
        <v>2600000</v>
      </c>
      <c r="I14" s="30">
        <f>SUM(I15:I16)</f>
        <v>2500000</v>
      </c>
      <c r="J14" s="30">
        <f>SUM(J15:J16)</f>
        <v>2500000</v>
      </c>
    </row>
    <row r="15" spans="1:10" ht="15.75">
      <c r="A15" s="22" t="s">
        <v>16</v>
      </c>
      <c r="B15" s="26">
        <v>8625417.4600000009</v>
      </c>
      <c r="C15" s="23">
        <v>4300000</v>
      </c>
      <c r="D15" s="23">
        <v>2004810.69</v>
      </c>
      <c r="E15" s="26">
        <v>300000</v>
      </c>
      <c r="F15" s="17">
        <f t="shared" si="0"/>
        <v>2304810.69</v>
      </c>
      <c r="G15" s="26">
        <v>2000000</v>
      </c>
      <c r="H15" s="26">
        <v>1600000</v>
      </c>
      <c r="I15" s="26">
        <v>1500000</v>
      </c>
      <c r="J15" s="26">
        <v>1500000</v>
      </c>
    </row>
    <row r="16" spans="1:10" ht="15.75">
      <c r="A16" s="22" t="s">
        <v>17</v>
      </c>
      <c r="B16" s="26">
        <v>8765973.4299999997</v>
      </c>
      <c r="C16" s="23">
        <v>3500000</v>
      </c>
      <c r="D16" s="23">
        <v>1668105.64</v>
      </c>
      <c r="E16" s="26">
        <v>200000</v>
      </c>
      <c r="F16" s="17">
        <f t="shared" si="0"/>
        <v>1868105.64</v>
      </c>
      <c r="G16" s="26">
        <v>2000000</v>
      </c>
      <c r="H16" s="26">
        <v>1000000</v>
      </c>
      <c r="I16" s="26">
        <v>1000000</v>
      </c>
      <c r="J16" s="26">
        <v>1000000</v>
      </c>
    </row>
    <row r="17" spans="1:10" s="21" customFormat="1" ht="15.75">
      <c r="A17" s="19" t="s">
        <v>23</v>
      </c>
      <c r="B17" s="30">
        <f t="shared" ref="B17:J17" si="2">SUM(B18:B20)</f>
        <v>2825473.3099999996</v>
      </c>
      <c r="C17" s="30">
        <f t="shared" si="2"/>
        <v>7200000</v>
      </c>
      <c r="D17" s="30">
        <f t="shared" si="2"/>
        <v>2190405.9299999997</v>
      </c>
      <c r="E17" s="30">
        <f t="shared" si="2"/>
        <v>210000</v>
      </c>
      <c r="F17" s="30">
        <f t="shared" si="2"/>
        <v>2400405.9299999997</v>
      </c>
      <c r="G17" s="30">
        <f t="shared" si="2"/>
        <v>2000000</v>
      </c>
      <c r="H17" s="30">
        <f t="shared" si="2"/>
        <v>1600000</v>
      </c>
      <c r="I17" s="30">
        <f t="shared" si="2"/>
        <v>1500000</v>
      </c>
      <c r="J17" s="30">
        <f t="shared" si="2"/>
        <v>1600000</v>
      </c>
    </row>
    <row r="18" spans="1:10" ht="15.75">
      <c r="A18" s="22" t="s">
        <v>24</v>
      </c>
      <c r="B18" s="26">
        <v>138359.22999999998</v>
      </c>
      <c r="C18" s="23">
        <v>1200000</v>
      </c>
      <c r="D18" s="23">
        <v>103128.27</v>
      </c>
      <c r="E18" s="24">
        <v>0</v>
      </c>
      <c r="F18" s="17">
        <f t="shared" si="0"/>
        <v>103128.27</v>
      </c>
      <c r="G18" s="26">
        <v>200000</v>
      </c>
      <c r="H18" s="26">
        <v>300000</v>
      </c>
      <c r="I18" s="26">
        <v>300000</v>
      </c>
      <c r="J18" s="26">
        <v>400000</v>
      </c>
    </row>
    <row r="19" spans="1:10" ht="15.75">
      <c r="A19" s="22" t="s">
        <v>25</v>
      </c>
      <c r="B19" s="26">
        <v>2631756.0099999998</v>
      </c>
      <c r="C19" s="23">
        <v>3000000</v>
      </c>
      <c r="D19" s="23">
        <f>1580961.88+1540</f>
        <v>1582501.88</v>
      </c>
      <c r="E19" s="26">
        <v>200000</v>
      </c>
      <c r="F19" s="17">
        <f t="shared" si="0"/>
        <v>1782501.88</v>
      </c>
      <c r="G19" s="26">
        <v>1500000</v>
      </c>
      <c r="H19" s="26">
        <v>1000000</v>
      </c>
      <c r="I19" s="26">
        <v>1000000</v>
      </c>
      <c r="J19" s="26">
        <v>1000000</v>
      </c>
    </row>
    <row r="20" spans="1:10" ht="15.75">
      <c r="A20" s="22" t="s">
        <v>64</v>
      </c>
      <c r="B20" s="26">
        <v>55358.07</v>
      </c>
      <c r="C20" s="26">
        <v>3000000</v>
      </c>
      <c r="D20" s="26">
        <v>504775.78</v>
      </c>
      <c r="E20" s="26">
        <v>10000</v>
      </c>
      <c r="F20" s="17">
        <f t="shared" si="0"/>
        <v>514775.78</v>
      </c>
      <c r="G20" s="26">
        <v>300000</v>
      </c>
      <c r="H20" s="26">
        <v>300000</v>
      </c>
      <c r="I20" s="26">
        <v>200000</v>
      </c>
      <c r="J20" s="26">
        <v>200000</v>
      </c>
    </row>
  </sheetData>
  <mergeCells count="7">
    <mergeCell ref="A2:J2"/>
    <mergeCell ref="C4:F4"/>
    <mergeCell ref="H4:J4"/>
    <mergeCell ref="F5:F6"/>
    <mergeCell ref="C5:C6"/>
    <mergeCell ref="A4:A6"/>
    <mergeCell ref="B4:B6"/>
  </mergeCells>
  <pageMargins left="0.97" right="0.70866141732283505" top="0.74803149606299202" bottom="0.74803149606299202" header="0.31496062992126" footer="0.31496062992126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00000"/>
  </sheetPr>
  <dimension ref="A1:G36"/>
  <sheetViews>
    <sheetView zoomScaleNormal="100" zoomScaleSheetLayoutView="100" workbookViewId="0">
      <selection activeCell="I10" sqref="I10"/>
    </sheetView>
  </sheetViews>
  <sheetFormatPr defaultColWidth="8.7109375" defaultRowHeight="15"/>
  <cols>
    <col min="1" max="1" width="6.28515625" style="25" customWidth="1"/>
    <col min="2" max="2" width="31.7109375" style="25" customWidth="1"/>
    <col min="3" max="3" width="6.42578125" style="25" customWidth="1"/>
    <col min="4" max="4" width="15.42578125" style="25" customWidth="1"/>
    <col min="5" max="5" width="39" style="25" customWidth="1"/>
    <col min="6" max="16384" width="8.7109375" style="25"/>
  </cols>
  <sheetData>
    <row r="1" spans="1:5" ht="21">
      <c r="A1" s="785" t="s">
        <v>822</v>
      </c>
      <c r="B1" s="785"/>
      <c r="C1" s="785"/>
      <c r="D1" s="785"/>
      <c r="E1" s="785"/>
    </row>
    <row r="2" spans="1:5" ht="10.5" customHeight="1">
      <c r="A2" s="785"/>
      <c r="B2" s="785"/>
      <c r="C2" s="785"/>
      <c r="D2" s="785"/>
      <c r="E2" s="785"/>
    </row>
    <row r="3" spans="1:5" ht="84">
      <c r="A3" s="789" t="s">
        <v>26</v>
      </c>
      <c r="B3" s="789" t="s">
        <v>27</v>
      </c>
      <c r="C3" s="833" t="s">
        <v>28</v>
      </c>
      <c r="D3" s="833" t="s">
        <v>29</v>
      </c>
      <c r="E3" s="789" t="s">
        <v>30</v>
      </c>
    </row>
    <row r="4" spans="1:5" ht="21.75" thickBot="1">
      <c r="A4" s="834">
        <v>1</v>
      </c>
      <c r="B4" s="835" t="s">
        <v>837</v>
      </c>
      <c r="C4" s="836" t="s">
        <v>547</v>
      </c>
      <c r="D4" s="836"/>
      <c r="E4" s="834"/>
    </row>
    <row r="5" spans="1:5" ht="21">
      <c r="A5" s="837">
        <v>2</v>
      </c>
      <c r="B5" s="838" t="s">
        <v>834</v>
      </c>
      <c r="C5" s="838"/>
      <c r="D5" s="839"/>
      <c r="E5" s="838" t="s">
        <v>130</v>
      </c>
    </row>
    <row r="6" spans="1:5" ht="21">
      <c r="A6" s="840"/>
      <c r="B6" s="841" t="s">
        <v>839</v>
      </c>
      <c r="C6" s="841"/>
      <c r="D6" s="842"/>
      <c r="E6" s="841" t="s">
        <v>848</v>
      </c>
    </row>
    <row r="7" spans="1:5" ht="21">
      <c r="A7" s="840"/>
      <c r="B7" s="841" t="s">
        <v>835</v>
      </c>
      <c r="C7" s="843">
        <v>120</v>
      </c>
      <c r="D7" s="788">
        <f>C7*15000*12</f>
        <v>21600000</v>
      </c>
      <c r="E7" s="841" t="s">
        <v>656</v>
      </c>
    </row>
    <row r="8" spans="1:5" ht="21">
      <c r="A8" s="840"/>
      <c r="B8" s="841" t="s">
        <v>836</v>
      </c>
      <c r="C8" s="843"/>
      <c r="D8" s="844" t="s">
        <v>129</v>
      </c>
      <c r="E8" s="841" t="s">
        <v>657</v>
      </c>
    </row>
    <row r="9" spans="1:5" ht="21">
      <c r="A9" s="840"/>
      <c r="B9" s="841" t="s">
        <v>838</v>
      </c>
      <c r="C9" s="843" t="s">
        <v>547</v>
      </c>
      <c r="D9" s="788"/>
      <c r="E9" s="841" t="s">
        <v>847</v>
      </c>
    </row>
    <row r="10" spans="1:5" ht="21">
      <c r="A10" s="840"/>
      <c r="B10" s="841"/>
      <c r="C10" s="843"/>
      <c r="D10" s="788"/>
      <c r="E10" s="841" t="s">
        <v>846</v>
      </c>
    </row>
    <row r="11" spans="1:5" ht="21">
      <c r="A11" s="840"/>
      <c r="B11" s="841"/>
      <c r="C11" s="843"/>
      <c r="D11" s="788"/>
      <c r="E11" s="841" t="s">
        <v>844</v>
      </c>
    </row>
    <row r="12" spans="1:5" ht="21.75" thickBot="1">
      <c r="A12" s="845"/>
      <c r="B12" s="846"/>
      <c r="C12" s="847"/>
      <c r="D12" s="848"/>
      <c r="E12" s="846" t="s">
        <v>845</v>
      </c>
    </row>
    <row r="13" spans="1:5" ht="21">
      <c r="A13" s="849">
        <v>3</v>
      </c>
      <c r="B13" s="850" t="s">
        <v>840</v>
      </c>
      <c r="C13" s="851" t="s">
        <v>547</v>
      </c>
      <c r="D13" s="787"/>
      <c r="E13" s="850"/>
    </row>
    <row r="14" spans="1:5" ht="21">
      <c r="A14" s="852"/>
      <c r="B14" s="853"/>
      <c r="C14" s="854"/>
      <c r="D14" s="854"/>
      <c r="E14" s="853"/>
    </row>
    <row r="15" spans="1:5" ht="21">
      <c r="A15" s="852"/>
      <c r="B15" s="852" t="s">
        <v>130</v>
      </c>
      <c r="C15" s="855"/>
      <c r="D15" s="856" t="s">
        <v>130</v>
      </c>
      <c r="E15" s="853"/>
    </row>
    <row r="16" spans="1:5" ht="21.75" thickBot="1">
      <c r="A16" s="857"/>
      <c r="B16" s="858"/>
      <c r="C16" s="859"/>
      <c r="D16" s="860"/>
      <c r="E16" s="858"/>
    </row>
    <row r="17" spans="1:7" ht="21">
      <c r="A17" s="861">
        <v>4</v>
      </c>
      <c r="B17" s="862" t="s">
        <v>841</v>
      </c>
      <c r="C17" s="863" t="s">
        <v>547</v>
      </c>
      <c r="D17" s="864"/>
      <c r="E17" s="862"/>
    </row>
    <row r="18" spans="1:7" ht="21">
      <c r="A18" s="852"/>
      <c r="B18" s="853"/>
      <c r="C18" s="865"/>
      <c r="D18" s="866"/>
      <c r="E18" s="853"/>
    </row>
    <row r="19" spans="1:7" ht="21">
      <c r="A19" s="852"/>
      <c r="B19" s="853" t="s">
        <v>130</v>
      </c>
      <c r="C19" s="865"/>
      <c r="D19" s="866"/>
      <c r="E19" s="853"/>
    </row>
    <row r="20" spans="1:7" ht="21.75" thickBot="1">
      <c r="A20" s="857"/>
      <c r="B20" s="858"/>
      <c r="C20" s="859"/>
      <c r="D20" s="860"/>
      <c r="E20" s="858"/>
    </row>
    <row r="21" spans="1:7" s="868" customFormat="1" ht="21">
      <c r="A21" s="862">
        <v>5</v>
      </c>
      <c r="B21" s="862" t="s">
        <v>843</v>
      </c>
      <c r="C21" s="862"/>
      <c r="D21" s="862"/>
      <c r="E21" s="867"/>
      <c r="G21" s="786"/>
    </row>
    <row r="22" spans="1:7" ht="21">
      <c r="A22" s="869"/>
      <c r="B22" s="869"/>
      <c r="C22" s="869"/>
      <c r="D22" s="869"/>
      <c r="E22" s="853"/>
      <c r="G22" s="786"/>
    </row>
    <row r="23" spans="1:7" ht="21">
      <c r="A23" s="870"/>
      <c r="B23" s="870"/>
      <c r="C23" s="870"/>
      <c r="D23" s="870"/>
      <c r="E23" s="871"/>
    </row>
    <row r="24" spans="1:7" ht="21">
      <c r="A24" s="870"/>
      <c r="B24" s="870"/>
      <c r="C24" s="870"/>
      <c r="D24" s="870"/>
      <c r="E24" s="853"/>
    </row>
    <row r="25" spans="1:7" ht="21.75" thickBot="1">
      <c r="A25" s="872"/>
      <c r="B25" s="872"/>
      <c r="C25" s="872"/>
      <c r="D25" s="873"/>
      <c r="E25" s="874"/>
    </row>
    <row r="26" spans="1:7" ht="21" customHeight="1" thickBot="1">
      <c r="A26" s="992" t="s">
        <v>842</v>
      </c>
      <c r="B26" s="993"/>
      <c r="C26" s="994"/>
      <c r="D26" s="875">
        <v>21600000</v>
      </c>
      <c r="E26" s="876"/>
    </row>
    <row r="27" spans="1:7" ht="21" customHeight="1">
      <c r="A27" s="784"/>
      <c r="B27" s="784"/>
      <c r="C27" s="784"/>
      <c r="D27" s="784"/>
      <c r="E27" s="784"/>
    </row>
    <row r="28" spans="1:7" ht="21" customHeight="1">
      <c r="A28" s="784"/>
      <c r="B28" s="784"/>
      <c r="C28" s="784"/>
      <c r="D28" s="784"/>
      <c r="E28" s="784"/>
    </row>
    <row r="29" spans="1:7" ht="21" customHeight="1">
      <c r="A29" s="784"/>
      <c r="B29" s="784"/>
      <c r="C29" s="784"/>
      <c r="D29" s="784"/>
      <c r="E29" s="784"/>
    </row>
    <row r="30" spans="1:7" ht="21" customHeight="1">
      <c r="A30" s="784"/>
      <c r="B30" s="784"/>
      <c r="C30" s="784"/>
      <c r="D30" s="784"/>
      <c r="E30" s="784"/>
    </row>
    <row r="31" spans="1:7" s="786" customFormat="1" ht="21" customHeight="1">
      <c r="A31" s="991"/>
      <c r="B31" s="991"/>
      <c r="C31" s="991"/>
      <c r="D31" s="991"/>
      <c r="E31" s="991"/>
    </row>
    <row r="32" spans="1:7" ht="21" customHeight="1">
      <c r="A32" s="784"/>
      <c r="B32" s="784"/>
      <c r="C32" s="784"/>
      <c r="D32" s="784"/>
      <c r="E32" s="784"/>
    </row>
    <row r="33" spans="1:5" ht="21" customHeight="1">
      <c r="A33" s="784"/>
      <c r="B33" s="784"/>
      <c r="C33" s="784"/>
      <c r="D33" s="784"/>
      <c r="E33" s="784"/>
    </row>
    <row r="34" spans="1:5" ht="21" customHeight="1"/>
    <row r="35" spans="1:5" ht="21" customHeight="1">
      <c r="E35" s="25" t="s">
        <v>86</v>
      </c>
    </row>
    <row r="36" spans="1:5" ht="21" customHeight="1"/>
  </sheetData>
  <mergeCells count="2">
    <mergeCell ref="A31:E31"/>
    <mergeCell ref="A26:C26"/>
  </mergeCells>
  <pageMargins left="0.67" right="0" top="0.78740157480314965" bottom="0.59055118110236227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68A19-0624-4720-B6AB-57721E30B220}">
  <sheetPr>
    <tabColor rgb="FFC00000"/>
  </sheetPr>
  <dimension ref="A1:DV498"/>
  <sheetViews>
    <sheetView zoomScaleNormal="100" zoomScaleSheetLayoutView="99" workbookViewId="0">
      <pane ySplit="4" topLeftCell="A335" activePane="bottomLeft" state="frozen"/>
      <selection pane="bottomLeft" activeCell="G351" sqref="G351"/>
    </sheetView>
  </sheetViews>
  <sheetFormatPr defaultColWidth="9" defaultRowHeight="21.95" customHeight="1"/>
  <cols>
    <col min="1" max="1" width="5.42578125" style="782" customWidth="1"/>
    <col min="2" max="2" width="45.140625" style="672" customWidth="1"/>
    <col min="3" max="4" width="17.42578125" style="672" customWidth="1"/>
    <col min="5" max="5" width="78" style="674" customWidth="1"/>
    <col min="6" max="6" width="18.7109375" style="676" customWidth="1"/>
    <col min="7" max="7" width="20.42578125" style="676" bestFit="1" customWidth="1"/>
    <col min="8" max="8" width="19.140625" style="677" bestFit="1" customWidth="1"/>
    <col min="9" max="9" width="12.5703125" style="676" bestFit="1" customWidth="1"/>
    <col min="10" max="10" width="15.42578125" style="676" bestFit="1" customWidth="1"/>
    <col min="11" max="16384" width="9" style="676"/>
  </cols>
  <sheetData>
    <row r="1" spans="1:8" ht="21.95" customHeight="1">
      <c r="A1" s="885" t="s">
        <v>1066</v>
      </c>
    </row>
    <row r="2" spans="1:8" s="650" customFormat="1" ht="68.25" customHeight="1">
      <c r="A2" s="678" t="s">
        <v>26</v>
      </c>
      <c r="B2" s="646" t="s">
        <v>31</v>
      </c>
      <c r="C2" s="679" t="s">
        <v>800</v>
      </c>
      <c r="D2" s="679" t="s">
        <v>801</v>
      </c>
      <c r="E2" s="680" t="s">
        <v>34</v>
      </c>
      <c r="H2" s="651"/>
    </row>
    <row r="3" spans="1:8" s="650" customFormat="1" ht="21.95" customHeight="1">
      <c r="A3" s="646">
        <v>1</v>
      </c>
      <c r="B3" s="647" t="s">
        <v>35</v>
      </c>
      <c r="C3" s="648">
        <f>+C4+C394</f>
        <v>18782464.359999999</v>
      </c>
      <c r="D3" s="648">
        <f>+D4+D394</f>
        <v>20272050</v>
      </c>
      <c r="E3" s="649"/>
      <c r="H3" s="651"/>
    </row>
    <row r="4" spans="1:8" s="650" customFormat="1" ht="21.95" customHeight="1">
      <c r="A4" s="646"/>
      <c r="B4" s="652" t="s">
        <v>103</v>
      </c>
      <c r="C4" s="648">
        <f>SUM(C5:C388)</f>
        <v>16878154.359999999</v>
      </c>
      <c r="D4" s="648">
        <f>SUM(D5+D9+D12+D16+D19+D191+D315+D338+D350+D362+D367+D370+D374+D386+D388)</f>
        <v>18362050</v>
      </c>
      <c r="E4" s="662"/>
      <c r="H4" s="651"/>
    </row>
    <row r="5" spans="1:8" s="650" customFormat="1" ht="21.95" customHeight="1">
      <c r="A5" s="659"/>
      <c r="B5" s="660" t="s">
        <v>113</v>
      </c>
      <c r="C5" s="661">
        <v>955570.78</v>
      </c>
      <c r="D5" s="661">
        <v>1080000</v>
      </c>
      <c r="E5" s="654" t="s">
        <v>159</v>
      </c>
      <c r="H5" s="651"/>
    </row>
    <row r="6" spans="1:8" s="650" customFormat="1" ht="21.95" customHeight="1">
      <c r="A6" s="681"/>
      <c r="B6" s="682" t="s">
        <v>114</v>
      </c>
      <c r="C6" s="666"/>
      <c r="D6" s="666"/>
      <c r="E6" s="654" t="s">
        <v>652</v>
      </c>
      <c r="G6" s="683"/>
      <c r="H6" s="651"/>
    </row>
    <row r="7" spans="1:8" s="650" customFormat="1" ht="21.95" customHeight="1">
      <c r="A7" s="681"/>
      <c r="B7" s="682"/>
      <c r="C7" s="666"/>
      <c r="D7" s="666"/>
      <c r="E7" s="654" t="s">
        <v>653</v>
      </c>
      <c r="H7" s="651"/>
    </row>
    <row r="8" spans="1:8" s="650" customFormat="1" ht="21.95" customHeight="1">
      <c r="A8" s="681"/>
      <c r="B8" s="682"/>
      <c r="C8" s="666"/>
      <c r="D8" s="666"/>
      <c r="E8" s="654" t="s">
        <v>908</v>
      </c>
      <c r="H8" s="651"/>
    </row>
    <row r="9" spans="1:8" s="650" customFormat="1" ht="21.95" customHeight="1">
      <c r="A9" s="659"/>
      <c r="B9" s="684" t="s">
        <v>157</v>
      </c>
      <c r="C9" s="661">
        <v>20918.060000000001</v>
      </c>
      <c r="D9" s="661">
        <v>43200</v>
      </c>
      <c r="E9" s="685" t="s">
        <v>158</v>
      </c>
      <c r="H9" s="651"/>
    </row>
    <row r="10" spans="1:8" s="650" customFormat="1" ht="21.95" customHeight="1">
      <c r="A10" s="681"/>
      <c r="B10" s="682"/>
      <c r="C10" s="666"/>
      <c r="D10" s="666"/>
      <c r="E10" s="654" t="s">
        <v>376</v>
      </c>
      <c r="H10" s="651"/>
    </row>
    <row r="11" spans="1:8" s="650" customFormat="1" ht="21.95" customHeight="1">
      <c r="A11" s="681"/>
      <c r="B11" s="682"/>
      <c r="C11" s="666"/>
      <c r="D11" s="666"/>
      <c r="E11" s="653" t="s">
        <v>160</v>
      </c>
      <c r="H11" s="651"/>
    </row>
    <row r="12" spans="1:8" s="650" customFormat="1" ht="21.95" customHeight="1">
      <c r="A12" s="659"/>
      <c r="B12" s="660" t="s">
        <v>36</v>
      </c>
      <c r="C12" s="661">
        <v>295418.71999999997</v>
      </c>
      <c r="D12" s="997">
        <v>135000</v>
      </c>
      <c r="E12" s="685" t="s">
        <v>654</v>
      </c>
      <c r="F12" s="996"/>
      <c r="G12" s="996"/>
      <c r="H12" s="651"/>
    </row>
    <row r="13" spans="1:8" s="650" customFormat="1" ht="21.95" customHeight="1">
      <c r="A13" s="681"/>
      <c r="B13" s="682"/>
      <c r="C13" s="666"/>
      <c r="D13" s="998"/>
      <c r="E13" s="654" t="s">
        <v>850</v>
      </c>
      <c r="F13" s="996"/>
      <c r="G13" s="996"/>
      <c r="H13" s="651"/>
    </row>
    <row r="14" spans="1:8" s="650" customFormat="1" ht="21.95" customHeight="1">
      <c r="A14" s="681"/>
      <c r="B14" s="682"/>
      <c r="C14" s="666"/>
      <c r="D14" s="998"/>
      <c r="E14" s="654" t="s">
        <v>875</v>
      </c>
      <c r="F14" s="687"/>
      <c r="G14" s="687"/>
      <c r="H14" s="651"/>
    </row>
    <row r="15" spans="1:8" s="650" customFormat="1" ht="21.95" customHeight="1">
      <c r="A15" s="681"/>
      <c r="B15" s="682"/>
      <c r="C15" s="666"/>
      <c r="D15" s="999"/>
      <c r="E15" s="654" t="s">
        <v>876</v>
      </c>
      <c r="F15" s="687"/>
      <c r="G15" s="687"/>
      <c r="H15" s="651"/>
    </row>
    <row r="16" spans="1:8" s="650" customFormat="1" ht="21.95" customHeight="1">
      <c r="A16" s="659"/>
      <c r="B16" s="660" t="s">
        <v>319</v>
      </c>
      <c r="C16" s="661">
        <v>189508</v>
      </c>
      <c r="D16" s="689">
        <v>249000</v>
      </c>
      <c r="E16" s="685" t="s">
        <v>655</v>
      </c>
      <c r="F16" s="996"/>
      <c r="G16" s="996"/>
      <c r="H16" s="651"/>
    </row>
    <row r="17" spans="1:8" s="650" customFormat="1" ht="21.95" customHeight="1">
      <c r="A17" s="681"/>
      <c r="B17" s="682"/>
      <c r="C17" s="666"/>
      <c r="D17" s="690"/>
      <c r="E17" s="654" t="s">
        <v>849</v>
      </c>
      <c r="H17" s="651"/>
    </row>
    <row r="18" spans="1:8" s="650" customFormat="1" ht="21.95" customHeight="1">
      <c r="A18" s="681"/>
      <c r="B18" s="682"/>
      <c r="C18" s="666"/>
      <c r="D18" s="691"/>
      <c r="E18" s="654" t="s">
        <v>130</v>
      </c>
      <c r="F18" s="650" t="s">
        <v>873</v>
      </c>
      <c r="G18" s="650" t="s">
        <v>874</v>
      </c>
      <c r="H18" s="651"/>
    </row>
    <row r="19" spans="1:8" s="650" customFormat="1" ht="21.95" customHeight="1">
      <c r="A19" s="1000"/>
      <c r="B19" s="660" t="s">
        <v>340</v>
      </c>
      <c r="C19" s="661">
        <v>9441559</v>
      </c>
      <c r="D19" s="661">
        <v>10511390</v>
      </c>
      <c r="E19" s="685" t="s">
        <v>851</v>
      </c>
      <c r="H19" s="651"/>
    </row>
    <row r="20" spans="1:8" s="650" customFormat="1" ht="21.95" customHeight="1">
      <c r="A20" s="995"/>
      <c r="B20" s="682" t="s">
        <v>1005</v>
      </c>
      <c r="C20" s="731"/>
      <c r="D20" s="666"/>
      <c r="E20" s="654" t="s">
        <v>852</v>
      </c>
      <c r="H20" s="651"/>
    </row>
    <row r="21" spans="1:8" s="650" customFormat="1" ht="21.95" customHeight="1">
      <c r="A21" s="995"/>
      <c r="B21" s="682" t="s">
        <v>1006</v>
      </c>
      <c r="C21" s="666"/>
      <c r="D21" s="666"/>
      <c r="E21" s="654" t="s">
        <v>628</v>
      </c>
      <c r="F21" s="759" t="s">
        <v>1005</v>
      </c>
      <c r="H21" s="651"/>
    </row>
    <row r="22" spans="1:8" s="650" customFormat="1" ht="21.95" customHeight="1">
      <c r="A22" s="995"/>
      <c r="B22" s="682"/>
      <c r="C22" s="666"/>
      <c r="D22" s="666"/>
      <c r="E22" s="654" t="s">
        <v>853</v>
      </c>
      <c r="F22" s="759" t="s">
        <v>1006</v>
      </c>
      <c r="H22" s="651"/>
    </row>
    <row r="23" spans="1:8" s="650" customFormat="1" ht="21.95" customHeight="1">
      <c r="A23" s="1001"/>
      <c r="B23" s="682"/>
      <c r="C23" s="691"/>
      <c r="D23" s="690"/>
      <c r="E23" s="654" t="s">
        <v>629</v>
      </c>
      <c r="H23" s="651"/>
    </row>
    <row r="24" spans="1:8" s="650" customFormat="1" ht="21.95" customHeight="1">
      <c r="A24" s="995"/>
      <c r="B24" s="682"/>
      <c r="C24" s="691"/>
      <c r="D24" s="690"/>
      <c r="E24" s="654" t="s">
        <v>872</v>
      </c>
      <c r="H24" s="651"/>
    </row>
    <row r="25" spans="1:8" s="650" customFormat="1" ht="21.95" customHeight="1">
      <c r="A25" s="995"/>
      <c r="B25" s="682"/>
      <c r="C25" s="690"/>
      <c r="D25" s="666"/>
      <c r="E25" s="654" t="s">
        <v>630</v>
      </c>
      <c r="H25" s="651"/>
    </row>
    <row r="26" spans="1:8" s="650" customFormat="1" ht="21.95" customHeight="1">
      <c r="A26" s="1002"/>
      <c r="B26" s="693"/>
      <c r="C26" s="694"/>
      <c r="D26" s="695"/>
      <c r="E26" s="654" t="s">
        <v>1007</v>
      </c>
      <c r="H26" s="651"/>
    </row>
    <row r="27" spans="1:8" s="650" customFormat="1" ht="21.95" customHeight="1">
      <c r="A27" s="681"/>
      <c r="B27" s="682"/>
      <c r="C27" s="690"/>
      <c r="D27" s="666"/>
      <c r="E27" s="685" t="s">
        <v>909</v>
      </c>
      <c r="F27" s="696" t="s">
        <v>535</v>
      </c>
      <c r="H27" s="696"/>
    </row>
    <row r="28" spans="1:8" s="650" customFormat="1" ht="21.95" customHeight="1">
      <c r="A28" s="681"/>
      <c r="B28" s="672"/>
      <c r="C28" s="690"/>
      <c r="D28" s="666"/>
      <c r="E28" s="654" t="s">
        <v>877</v>
      </c>
      <c r="H28" s="696"/>
    </row>
    <row r="29" spans="1:8" s="650" customFormat="1" ht="21.95" customHeight="1">
      <c r="A29" s="681"/>
      <c r="B29" s="682"/>
      <c r="C29" s="691"/>
      <c r="D29" s="666"/>
      <c r="E29" s="654" t="s">
        <v>902</v>
      </c>
      <c r="H29" s="696"/>
    </row>
    <row r="30" spans="1:8" s="650" customFormat="1" ht="21.95" customHeight="1">
      <c r="A30" s="681"/>
      <c r="B30" s="682"/>
      <c r="C30" s="691"/>
      <c r="D30" s="666"/>
      <c r="E30" s="654" t="s">
        <v>903</v>
      </c>
      <c r="H30" s="696"/>
    </row>
    <row r="31" spans="1:8" s="650" customFormat="1" ht="21.95" customHeight="1">
      <c r="A31" s="681"/>
      <c r="B31" s="682"/>
      <c r="C31" s="691"/>
      <c r="D31" s="666"/>
      <c r="E31" s="654" t="s">
        <v>901</v>
      </c>
      <c r="H31" s="696"/>
    </row>
    <row r="32" spans="1:8" s="650" customFormat="1" ht="21.95" customHeight="1">
      <c r="A32" s="681"/>
      <c r="B32" s="682"/>
      <c r="C32" s="691"/>
      <c r="D32" s="666"/>
      <c r="E32" s="653" t="s">
        <v>907</v>
      </c>
      <c r="F32" s="650">
        <v>939000</v>
      </c>
      <c r="H32" s="696"/>
    </row>
    <row r="33" spans="1:8" s="650" customFormat="1" ht="21.95" customHeight="1">
      <c r="A33" s="681"/>
      <c r="B33" s="682"/>
      <c r="C33" s="691"/>
      <c r="D33" s="666"/>
      <c r="E33" s="653" t="s">
        <v>889</v>
      </c>
      <c r="H33" s="696"/>
    </row>
    <row r="34" spans="1:8" s="650" customFormat="1" ht="21.95" customHeight="1">
      <c r="A34" s="681"/>
      <c r="B34" s="682"/>
      <c r="C34" s="691"/>
      <c r="D34" s="666"/>
      <c r="E34" s="653" t="s">
        <v>878</v>
      </c>
      <c r="H34" s="696"/>
    </row>
    <row r="35" spans="1:8" s="650" customFormat="1" ht="21.95" customHeight="1">
      <c r="A35" s="681"/>
      <c r="B35" s="682"/>
      <c r="C35" s="691"/>
      <c r="D35" s="666"/>
      <c r="E35" s="653" t="s">
        <v>879</v>
      </c>
      <c r="H35" s="696"/>
    </row>
    <row r="36" spans="1:8" s="650" customFormat="1" ht="21.95" customHeight="1">
      <c r="A36" s="681"/>
      <c r="B36" s="682"/>
      <c r="C36" s="691"/>
      <c r="D36" s="666"/>
      <c r="E36" s="653" t="s">
        <v>880</v>
      </c>
      <c r="H36" s="696"/>
    </row>
    <row r="37" spans="1:8" s="650" customFormat="1" ht="21.95" customHeight="1">
      <c r="A37" s="681"/>
      <c r="B37" s="682"/>
      <c r="C37" s="691"/>
      <c r="D37" s="666"/>
      <c r="E37" s="653" t="s">
        <v>881</v>
      </c>
      <c r="H37" s="696"/>
    </row>
    <row r="38" spans="1:8" s="650" customFormat="1" ht="21.95" customHeight="1">
      <c r="A38" s="681"/>
      <c r="B38" s="682"/>
      <c r="C38" s="691"/>
      <c r="D38" s="666"/>
      <c r="E38" s="653" t="s">
        <v>882</v>
      </c>
      <c r="H38" s="696"/>
    </row>
    <row r="39" spans="1:8" s="650" customFormat="1" ht="21.95" customHeight="1">
      <c r="A39" s="681"/>
      <c r="B39" s="682"/>
      <c r="C39" s="691"/>
      <c r="D39" s="666"/>
      <c r="E39" s="653" t="s">
        <v>883</v>
      </c>
      <c r="H39" s="696"/>
    </row>
    <row r="40" spans="1:8" s="650" customFormat="1" ht="21.95" customHeight="1">
      <c r="A40" s="681"/>
      <c r="B40" s="682"/>
      <c r="C40" s="691"/>
      <c r="D40" s="666"/>
      <c r="E40" s="653" t="s">
        <v>894</v>
      </c>
      <c r="H40" s="696"/>
    </row>
    <row r="41" spans="1:8" s="650" customFormat="1" ht="21.95" customHeight="1">
      <c r="A41" s="681"/>
      <c r="B41" s="682"/>
      <c r="C41" s="691"/>
      <c r="D41" s="666"/>
      <c r="E41" s="653" t="s">
        <v>905</v>
      </c>
      <c r="H41" s="696"/>
    </row>
    <row r="42" spans="1:8" s="650" customFormat="1" ht="21.95" customHeight="1">
      <c r="A42" s="681"/>
      <c r="B42" s="682"/>
      <c r="C42" s="691"/>
      <c r="D42" s="666"/>
      <c r="E42" s="653" t="s">
        <v>884</v>
      </c>
      <c r="H42" s="696"/>
    </row>
    <row r="43" spans="1:8" s="650" customFormat="1" ht="21.95" customHeight="1">
      <c r="A43" s="681"/>
      <c r="B43" s="682"/>
      <c r="C43" s="691"/>
      <c r="D43" s="666"/>
      <c r="E43" s="653" t="s">
        <v>890</v>
      </c>
      <c r="H43" s="696"/>
    </row>
    <row r="44" spans="1:8" s="650" customFormat="1" ht="21.95" customHeight="1">
      <c r="A44" s="681"/>
      <c r="B44" s="682"/>
      <c r="C44" s="691"/>
      <c r="D44" s="666"/>
      <c r="E44" s="653" t="s">
        <v>906</v>
      </c>
      <c r="H44" s="696"/>
    </row>
    <row r="45" spans="1:8" s="650" customFormat="1" ht="21.95" customHeight="1">
      <c r="A45" s="681"/>
      <c r="B45" s="682"/>
      <c r="C45" s="666"/>
      <c r="D45" s="666"/>
      <c r="E45" s="653" t="s">
        <v>904</v>
      </c>
      <c r="H45" s="696"/>
    </row>
    <row r="46" spans="1:8" s="650" customFormat="1" ht="21.95" customHeight="1">
      <c r="A46" s="681"/>
      <c r="B46" s="682"/>
      <c r="C46" s="666"/>
      <c r="D46" s="666"/>
      <c r="E46" s="655" t="s">
        <v>935</v>
      </c>
      <c r="H46" s="696"/>
    </row>
    <row r="47" spans="1:8" s="650" customFormat="1" ht="21.95" customHeight="1">
      <c r="A47" s="681"/>
      <c r="B47" s="682"/>
      <c r="C47" s="691"/>
      <c r="D47" s="666"/>
      <c r="E47" s="653" t="s">
        <v>1065</v>
      </c>
      <c r="H47" s="696"/>
    </row>
    <row r="48" spans="1:8" s="702" customFormat="1" ht="21.95" customHeight="1">
      <c r="A48" s="692"/>
      <c r="B48" s="693"/>
      <c r="C48" s="699"/>
      <c r="D48" s="695"/>
      <c r="E48" s="700" t="s">
        <v>934</v>
      </c>
      <c r="F48" s="702" t="s">
        <v>130</v>
      </c>
      <c r="H48" s="703"/>
    </row>
    <row r="49" spans="1:126" s="650" customFormat="1" ht="24.6" customHeight="1">
      <c r="A49" s="681"/>
      <c r="B49" s="682"/>
      <c r="C49" s="666"/>
      <c r="D49" s="666"/>
      <c r="E49" s="877" t="s">
        <v>910</v>
      </c>
      <c r="H49" s="651"/>
    </row>
    <row r="50" spans="1:126" s="650" customFormat="1" ht="21.75" customHeight="1">
      <c r="A50" s="697"/>
      <c r="B50" s="682"/>
      <c r="C50" s="691"/>
      <c r="D50" s="666"/>
      <c r="E50" s="878" t="s">
        <v>885</v>
      </c>
      <c r="H50" s="651"/>
    </row>
    <row r="51" spans="1:126" s="650" customFormat="1" ht="21.75" customHeight="1">
      <c r="A51" s="681"/>
      <c r="B51" s="682"/>
      <c r="C51" s="691"/>
      <c r="D51" s="666"/>
      <c r="E51" s="878" t="s">
        <v>886</v>
      </c>
      <c r="H51" s="651"/>
    </row>
    <row r="52" spans="1:126" s="650" customFormat="1" ht="21.75" customHeight="1">
      <c r="A52" s="697"/>
      <c r="B52" s="682"/>
      <c r="C52" s="691"/>
      <c r="D52" s="666"/>
      <c r="E52" s="878" t="s">
        <v>887</v>
      </c>
      <c r="H52" s="651"/>
    </row>
    <row r="53" spans="1:126" s="650" customFormat="1" ht="20.100000000000001" customHeight="1">
      <c r="A53" s="697"/>
      <c r="B53" s="682"/>
      <c r="C53" s="666"/>
      <c r="D53" s="666"/>
      <c r="E53" s="878" t="s">
        <v>1072</v>
      </c>
      <c r="F53" s="650" t="s">
        <v>635</v>
      </c>
      <c r="H53" s="651"/>
    </row>
    <row r="54" spans="1:126" s="704" customFormat="1" ht="20.100000000000001" customHeight="1">
      <c r="A54" s="697"/>
      <c r="B54" s="682"/>
      <c r="C54" s="691"/>
      <c r="D54" s="666"/>
      <c r="E54" s="878" t="s">
        <v>888</v>
      </c>
      <c r="F54" s="650"/>
      <c r="G54" s="650"/>
      <c r="H54" s="651"/>
      <c r="I54" s="650"/>
      <c r="J54" s="650"/>
      <c r="K54" s="650"/>
      <c r="L54" s="650"/>
      <c r="M54" s="650"/>
      <c r="N54" s="650"/>
      <c r="O54" s="650"/>
      <c r="P54" s="650"/>
      <c r="Q54" s="650"/>
      <c r="R54" s="650"/>
      <c r="S54" s="650"/>
      <c r="T54" s="650"/>
      <c r="U54" s="650"/>
      <c r="V54" s="650"/>
      <c r="W54" s="650"/>
      <c r="X54" s="650"/>
      <c r="Y54" s="650"/>
      <c r="Z54" s="650"/>
      <c r="AA54" s="650"/>
      <c r="AB54" s="650"/>
      <c r="AC54" s="650"/>
      <c r="AD54" s="650"/>
      <c r="AE54" s="650"/>
      <c r="AF54" s="650"/>
      <c r="AG54" s="650"/>
      <c r="AH54" s="650"/>
      <c r="AI54" s="650"/>
      <c r="AJ54" s="650"/>
      <c r="AK54" s="650"/>
      <c r="AL54" s="650"/>
      <c r="AM54" s="650"/>
      <c r="AN54" s="650"/>
      <c r="AO54" s="650"/>
      <c r="AP54" s="650"/>
      <c r="AQ54" s="650"/>
      <c r="AR54" s="650"/>
      <c r="AS54" s="650"/>
      <c r="AT54" s="650"/>
      <c r="AU54" s="650"/>
      <c r="AV54" s="650"/>
      <c r="AW54" s="650"/>
      <c r="AX54" s="650"/>
      <c r="AY54" s="650"/>
      <c r="AZ54" s="650"/>
      <c r="BA54" s="650"/>
      <c r="BB54" s="650"/>
      <c r="BC54" s="650"/>
      <c r="BD54" s="650"/>
      <c r="BE54" s="650"/>
      <c r="BF54" s="650"/>
      <c r="BG54" s="650"/>
      <c r="BH54" s="650"/>
      <c r="BI54" s="650"/>
      <c r="BJ54" s="650"/>
      <c r="BK54" s="650"/>
      <c r="BL54" s="650"/>
      <c r="BM54" s="650"/>
      <c r="BN54" s="650"/>
      <c r="BO54" s="650"/>
      <c r="BP54" s="650"/>
      <c r="BQ54" s="650"/>
      <c r="BR54" s="650"/>
      <c r="BS54" s="650"/>
      <c r="BT54" s="650"/>
      <c r="BU54" s="650"/>
      <c r="BV54" s="650"/>
      <c r="BW54" s="650"/>
      <c r="BX54" s="650"/>
      <c r="BY54" s="650"/>
      <c r="BZ54" s="650"/>
      <c r="CA54" s="650"/>
      <c r="CB54" s="650"/>
      <c r="CC54" s="650"/>
      <c r="CD54" s="650"/>
      <c r="CE54" s="650"/>
      <c r="CF54" s="650"/>
      <c r="CG54" s="650"/>
      <c r="CH54" s="650"/>
      <c r="CI54" s="650"/>
      <c r="CJ54" s="650"/>
      <c r="CK54" s="650"/>
      <c r="CL54" s="650"/>
      <c r="CM54" s="650"/>
      <c r="CN54" s="650"/>
      <c r="CO54" s="650"/>
      <c r="CP54" s="650"/>
      <c r="CQ54" s="650"/>
      <c r="CR54" s="650"/>
      <c r="CS54" s="650"/>
      <c r="CT54" s="650"/>
      <c r="CU54" s="650"/>
      <c r="CV54" s="650"/>
      <c r="CW54" s="650"/>
      <c r="CX54" s="650"/>
      <c r="CY54" s="650"/>
      <c r="CZ54" s="650"/>
      <c r="DA54" s="650"/>
      <c r="DB54" s="650"/>
      <c r="DC54" s="650"/>
      <c r="DD54" s="650"/>
      <c r="DE54" s="650"/>
      <c r="DF54" s="650"/>
      <c r="DG54" s="650"/>
      <c r="DH54" s="650"/>
      <c r="DI54" s="650"/>
      <c r="DJ54" s="650"/>
      <c r="DK54" s="650"/>
      <c r="DL54" s="650"/>
      <c r="DM54" s="650"/>
      <c r="DN54" s="650"/>
      <c r="DO54" s="650"/>
      <c r="DP54" s="650"/>
      <c r="DQ54" s="650"/>
      <c r="DR54" s="650"/>
      <c r="DS54" s="650"/>
      <c r="DT54" s="650"/>
      <c r="DU54" s="650"/>
      <c r="DV54" s="650"/>
    </row>
    <row r="55" spans="1:126" s="650" customFormat="1" ht="20.100000000000001" customHeight="1">
      <c r="A55" s="697"/>
      <c r="B55" s="682"/>
      <c r="C55" s="691"/>
      <c r="D55" s="666"/>
      <c r="E55" s="878" t="s">
        <v>911</v>
      </c>
      <c r="H55" s="651"/>
    </row>
    <row r="56" spans="1:126" s="650" customFormat="1" ht="20.100000000000001" customHeight="1">
      <c r="A56" s="697"/>
      <c r="B56" s="682"/>
      <c r="C56" s="691"/>
      <c r="D56" s="666"/>
      <c r="E56" s="878" t="s">
        <v>870</v>
      </c>
      <c r="H56" s="651"/>
    </row>
    <row r="57" spans="1:126" s="650" customFormat="1" ht="20.100000000000001" customHeight="1">
      <c r="A57" s="697"/>
      <c r="B57" s="682"/>
      <c r="C57" s="691"/>
      <c r="D57" s="666"/>
      <c r="E57" s="878" t="s">
        <v>750</v>
      </c>
      <c r="H57" s="651"/>
    </row>
    <row r="58" spans="1:126" s="650" customFormat="1" ht="20.100000000000001" customHeight="1">
      <c r="A58" s="697"/>
      <c r="B58" s="682"/>
      <c r="C58" s="691"/>
      <c r="D58" s="666"/>
      <c r="E58" s="878" t="s">
        <v>751</v>
      </c>
      <c r="H58" s="651"/>
    </row>
    <row r="59" spans="1:126" s="650" customFormat="1" ht="20.100000000000001" customHeight="1">
      <c r="A59" s="697"/>
      <c r="B59" s="682"/>
      <c r="C59" s="666"/>
      <c r="D59" s="666"/>
      <c r="E59" s="878" t="s">
        <v>1073</v>
      </c>
      <c r="H59" s="651"/>
    </row>
    <row r="60" spans="1:126" s="650" customFormat="1" ht="20.100000000000001" customHeight="1">
      <c r="A60" s="697"/>
      <c r="B60" s="682"/>
      <c r="C60" s="691"/>
      <c r="D60" s="666"/>
      <c r="E60" s="878" t="s">
        <v>893</v>
      </c>
      <c r="H60" s="651"/>
    </row>
    <row r="61" spans="1:126" s="650" customFormat="1" ht="20.100000000000001" customHeight="1">
      <c r="A61" s="697"/>
      <c r="B61" s="682"/>
      <c r="C61" s="691"/>
      <c r="D61" s="666"/>
      <c r="E61" s="878" t="s">
        <v>871</v>
      </c>
      <c r="H61" s="651"/>
    </row>
    <row r="62" spans="1:126" s="650" customFormat="1" ht="20.100000000000001" customHeight="1">
      <c r="A62" s="697"/>
      <c r="B62" s="682"/>
      <c r="C62" s="691"/>
      <c r="D62" s="666"/>
      <c r="E62" s="878" t="s">
        <v>1074</v>
      </c>
      <c r="H62" s="651"/>
    </row>
    <row r="63" spans="1:126" s="650" customFormat="1" ht="20.100000000000001" customHeight="1">
      <c r="A63" s="697"/>
      <c r="B63" s="682"/>
      <c r="C63" s="691"/>
      <c r="D63" s="666"/>
      <c r="E63" s="878" t="s">
        <v>1075</v>
      </c>
      <c r="H63" s="651"/>
    </row>
    <row r="64" spans="1:126" s="650" customFormat="1" ht="20.100000000000001" customHeight="1">
      <c r="A64" s="698"/>
      <c r="B64" s="693"/>
      <c r="C64" s="699"/>
      <c r="D64" s="695"/>
      <c r="E64" s="879" t="s">
        <v>1076</v>
      </c>
      <c r="H64" s="651"/>
    </row>
    <row r="65" spans="1:8" s="650" customFormat="1" ht="20.100000000000001" customHeight="1">
      <c r="A65" s="659"/>
      <c r="B65" s="682"/>
      <c r="C65" s="666"/>
      <c r="D65" s="666"/>
      <c r="E65" s="654" t="s">
        <v>1012</v>
      </c>
      <c r="F65" s="650" t="s">
        <v>537</v>
      </c>
      <c r="H65" s="651"/>
    </row>
    <row r="66" spans="1:8" s="650" customFormat="1" ht="20.100000000000001" customHeight="1">
      <c r="A66" s="681"/>
      <c r="B66" s="682"/>
      <c r="C66" s="666"/>
      <c r="D66" s="690"/>
      <c r="E66" s="654" t="s">
        <v>900</v>
      </c>
      <c r="H66" s="651"/>
    </row>
    <row r="67" spans="1:8" s="650" customFormat="1" ht="20.100000000000001" customHeight="1">
      <c r="A67" s="681"/>
      <c r="B67" s="682"/>
      <c r="C67" s="666"/>
      <c r="D67" s="666"/>
      <c r="E67" s="654" t="s">
        <v>936</v>
      </c>
      <c r="H67" s="651"/>
    </row>
    <row r="68" spans="1:8" s="650" customFormat="1" ht="20.100000000000001" customHeight="1">
      <c r="A68" s="681"/>
      <c r="B68" s="682"/>
      <c r="C68" s="666"/>
      <c r="D68" s="666"/>
      <c r="E68" s="654" t="s">
        <v>937</v>
      </c>
      <c r="H68" s="651"/>
    </row>
    <row r="69" spans="1:8" s="650" customFormat="1" ht="20.100000000000001" customHeight="1">
      <c r="A69" s="681"/>
      <c r="B69" s="682"/>
      <c r="C69" s="666"/>
      <c r="D69" s="666"/>
      <c r="E69" s="654" t="s">
        <v>891</v>
      </c>
      <c r="H69" s="651"/>
    </row>
    <row r="70" spans="1:8" s="650" customFormat="1" ht="20.100000000000001" customHeight="1">
      <c r="A70" s="681"/>
      <c r="B70" s="682"/>
      <c r="C70" s="666"/>
      <c r="D70" s="691"/>
      <c r="E70" s="705" t="s">
        <v>892</v>
      </c>
      <c r="H70" s="651"/>
    </row>
    <row r="71" spans="1:8" s="650" customFormat="1" ht="20.100000000000001" customHeight="1">
      <c r="A71" s="681"/>
      <c r="B71" s="682"/>
      <c r="C71" s="666"/>
      <c r="D71" s="691"/>
      <c r="E71" s="705" t="s">
        <v>878</v>
      </c>
      <c r="H71" s="651"/>
    </row>
    <row r="72" spans="1:8" s="650" customFormat="1" ht="20.100000000000001" customHeight="1">
      <c r="A72" s="681"/>
      <c r="B72" s="682"/>
      <c r="C72" s="666"/>
      <c r="D72" s="691"/>
      <c r="E72" s="705" t="s">
        <v>879</v>
      </c>
      <c r="H72" s="651"/>
    </row>
    <row r="73" spans="1:8" s="650" customFormat="1" ht="20.100000000000001" customHeight="1">
      <c r="A73" s="681"/>
      <c r="B73" s="682"/>
      <c r="C73" s="666"/>
      <c r="D73" s="691"/>
      <c r="E73" s="705" t="s">
        <v>1008</v>
      </c>
      <c r="H73" s="651"/>
    </row>
    <row r="74" spans="1:8" s="650" customFormat="1" ht="20.100000000000001" customHeight="1">
      <c r="A74" s="681"/>
      <c r="B74" s="682"/>
      <c r="C74" s="666"/>
      <c r="D74" s="691"/>
      <c r="E74" s="705" t="s">
        <v>1009</v>
      </c>
      <c r="H74" s="651"/>
    </row>
    <row r="75" spans="1:8" s="650" customFormat="1" ht="20.100000000000001" customHeight="1">
      <c r="A75" s="681"/>
      <c r="B75" s="682"/>
      <c r="C75" s="666"/>
      <c r="D75" s="691"/>
      <c r="E75" s="705" t="s">
        <v>1010</v>
      </c>
      <c r="H75" s="651"/>
    </row>
    <row r="76" spans="1:8" s="650" customFormat="1" ht="20.100000000000001" customHeight="1">
      <c r="A76" s="681"/>
      <c r="B76" s="682"/>
      <c r="C76" s="666"/>
      <c r="D76" s="691"/>
      <c r="E76" s="705" t="s">
        <v>1011</v>
      </c>
      <c r="H76" s="651"/>
    </row>
    <row r="77" spans="1:8" s="650" customFormat="1" ht="20.100000000000001" customHeight="1">
      <c r="A77" s="681"/>
      <c r="B77" s="682"/>
      <c r="C77" s="666"/>
      <c r="D77" s="691"/>
      <c r="E77" s="654" t="s">
        <v>895</v>
      </c>
      <c r="H77" s="651"/>
    </row>
    <row r="78" spans="1:8" s="650" customFormat="1" ht="20.100000000000001" customHeight="1">
      <c r="A78" s="681"/>
      <c r="B78" s="682"/>
      <c r="C78" s="666"/>
      <c r="D78" s="691"/>
      <c r="E78" s="654" t="s">
        <v>938</v>
      </c>
      <c r="H78" s="651"/>
    </row>
    <row r="79" spans="1:8" s="650" customFormat="1" ht="20.100000000000001" customHeight="1">
      <c r="A79" s="681"/>
      <c r="B79" s="682"/>
      <c r="C79" s="666"/>
      <c r="D79" s="691"/>
      <c r="E79" s="654" t="s">
        <v>939</v>
      </c>
      <c r="H79" s="651"/>
    </row>
    <row r="80" spans="1:8" s="650" customFormat="1" ht="20.100000000000001" customHeight="1">
      <c r="A80" s="681"/>
      <c r="B80" s="682"/>
      <c r="C80" s="666"/>
      <c r="D80" s="691"/>
      <c r="E80" s="654" t="s">
        <v>940</v>
      </c>
      <c r="H80" s="651"/>
    </row>
    <row r="81" spans="1:8" s="650" customFormat="1" ht="20.100000000000001" customHeight="1">
      <c r="A81" s="681"/>
      <c r="B81" s="682"/>
      <c r="C81" s="666"/>
      <c r="D81" s="691"/>
      <c r="E81" s="654" t="s">
        <v>941</v>
      </c>
      <c r="H81" s="651"/>
    </row>
    <row r="82" spans="1:8" s="650" customFormat="1" ht="20.100000000000001" customHeight="1">
      <c r="A82" s="681"/>
      <c r="B82" s="682"/>
      <c r="C82" s="666"/>
      <c r="D82" s="691"/>
      <c r="E82" s="654" t="s">
        <v>896</v>
      </c>
      <c r="H82" s="651"/>
    </row>
    <row r="83" spans="1:8" s="650" customFormat="1" ht="20.100000000000001" customHeight="1">
      <c r="A83" s="681"/>
      <c r="B83" s="682"/>
      <c r="C83" s="666"/>
      <c r="D83" s="691"/>
      <c r="E83" s="654" t="s">
        <v>897</v>
      </c>
      <c r="H83" s="651"/>
    </row>
    <row r="84" spans="1:8" s="650" customFormat="1" ht="20.100000000000001" customHeight="1">
      <c r="A84" s="681"/>
      <c r="B84" s="682"/>
      <c r="C84" s="666"/>
      <c r="D84" s="691"/>
      <c r="E84" s="654" t="s">
        <v>898</v>
      </c>
      <c r="H84" s="651"/>
    </row>
    <row r="85" spans="1:8" s="650" customFormat="1" ht="20.100000000000001" customHeight="1">
      <c r="A85" s="692"/>
      <c r="B85" s="693"/>
      <c r="C85" s="695"/>
      <c r="D85" s="699"/>
      <c r="E85" s="656" t="s">
        <v>899</v>
      </c>
      <c r="H85" s="651"/>
    </row>
    <row r="86" spans="1:8" s="650" customFormat="1" ht="19.5">
      <c r="A86" s="659"/>
      <c r="B86" s="682"/>
      <c r="C86" s="690"/>
      <c r="D86" s="690"/>
      <c r="E86" s="707" t="s">
        <v>1013</v>
      </c>
      <c r="F86" s="650" t="s">
        <v>616</v>
      </c>
      <c r="H86" s="651"/>
    </row>
    <row r="87" spans="1:8" s="650" customFormat="1" ht="19.5">
      <c r="A87" s="681"/>
      <c r="B87" s="706"/>
      <c r="C87" s="690"/>
      <c r="D87" s="690"/>
      <c r="E87" s="707" t="s">
        <v>1014</v>
      </c>
      <c r="H87" s="651"/>
    </row>
    <row r="88" spans="1:8" s="650" customFormat="1" ht="19.5">
      <c r="A88" s="681"/>
      <c r="B88" s="706"/>
      <c r="C88" s="690"/>
      <c r="D88" s="690"/>
      <c r="E88" s="707" t="s">
        <v>942</v>
      </c>
      <c r="H88" s="651"/>
    </row>
    <row r="89" spans="1:8" s="650" customFormat="1" ht="19.5">
      <c r="A89" s="681"/>
      <c r="B89" s="706"/>
      <c r="C89" s="690"/>
      <c r="D89" s="690"/>
      <c r="E89" s="707" t="s">
        <v>943</v>
      </c>
      <c r="H89" s="651"/>
    </row>
    <row r="90" spans="1:8" s="650" customFormat="1" ht="21.95" customHeight="1">
      <c r="A90" s="681"/>
      <c r="B90" s="682"/>
      <c r="C90" s="666"/>
      <c r="D90" s="666"/>
      <c r="E90" s="654" t="s">
        <v>944</v>
      </c>
      <c r="H90" s="651"/>
    </row>
    <row r="91" spans="1:8" s="650" customFormat="1" ht="21.95" customHeight="1">
      <c r="A91" s="681"/>
      <c r="B91" s="682"/>
      <c r="C91" s="666"/>
      <c r="D91" s="666"/>
      <c r="E91" s="654" t="s">
        <v>945</v>
      </c>
      <c r="H91" s="651"/>
    </row>
    <row r="92" spans="1:8" s="650" customFormat="1" ht="21.95" customHeight="1">
      <c r="A92" s="681"/>
      <c r="B92" s="682"/>
      <c r="C92" s="666"/>
      <c r="D92" s="666"/>
      <c r="E92" s="654" t="s">
        <v>946</v>
      </c>
      <c r="H92" s="651"/>
    </row>
    <row r="93" spans="1:8" s="650" customFormat="1" ht="21.95" customHeight="1">
      <c r="A93" s="681"/>
      <c r="B93" s="706"/>
      <c r="C93" s="690"/>
      <c r="D93" s="666"/>
      <c r="E93" s="654" t="s">
        <v>949</v>
      </c>
      <c r="H93" s="651"/>
    </row>
    <row r="94" spans="1:8" s="650" customFormat="1" ht="21.95" customHeight="1">
      <c r="A94" s="681"/>
      <c r="B94" s="706"/>
      <c r="C94" s="690"/>
      <c r="D94" s="690"/>
      <c r="E94" s="654" t="s">
        <v>947</v>
      </c>
      <c r="H94" s="651"/>
    </row>
    <row r="95" spans="1:8" s="650" customFormat="1" ht="21.95" customHeight="1">
      <c r="A95" s="692"/>
      <c r="B95" s="708"/>
      <c r="C95" s="694"/>
      <c r="D95" s="694"/>
      <c r="E95" s="656" t="s">
        <v>948</v>
      </c>
      <c r="H95" s="651"/>
    </row>
    <row r="96" spans="1:8" s="715" customFormat="1" ht="21.95" customHeight="1">
      <c r="A96" s="709"/>
      <c r="B96" s="710"/>
      <c r="C96" s="711"/>
      <c r="D96" s="712"/>
      <c r="E96" s="713" t="s">
        <v>1015</v>
      </c>
      <c r="F96" s="714" t="s">
        <v>617</v>
      </c>
      <c r="H96" s="716"/>
    </row>
    <row r="97" spans="1:8" s="715" customFormat="1" ht="21.95" customHeight="1">
      <c r="A97" s="709"/>
      <c r="B97" s="718"/>
      <c r="C97" s="712"/>
      <c r="D97" s="712"/>
      <c r="E97" s="713" t="s">
        <v>1016</v>
      </c>
      <c r="H97" s="716"/>
    </row>
    <row r="98" spans="1:8" s="715" customFormat="1" ht="21.95" customHeight="1">
      <c r="A98" s="709"/>
      <c r="B98" s="718"/>
      <c r="C98" s="712"/>
      <c r="D98" s="712"/>
      <c r="E98" s="719" t="s">
        <v>1017</v>
      </c>
      <c r="H98" s="716"/>
    </row>
    <row r="99" spans="1:8" s="715" customFormat="1" ht="21.95" customHeight="1">
      <c r="A99" s="709"/>
      <c r="B99" s="718"/>
      <c r="C99" s="712"/>
      <c r="D99" s="712"/>
      <c r="E99" s="720" t="s">
        <v>950</v>
      </c>
      <c r="H99" s="716"/>
    </row>
    <row r="100" spans="1:8" s="715" customFormat="1" ht="21.95" customHeight="1">
      <c r="A100" s="709"/>
      <c r="B100" s="718"/>
      <c r="C100" s="712"/>
      <c r="D100" s="712"/>
      <c r="E100" s="720" t="s">
        <v>951</v>
      </c>
      <c r="H100" s="716"/>
    </row>
    <row r="101" spans="1:8" s="715" customFormat="1" ht="21.95" customHeight="1">
      <c r="A101" s="709"/>
      <c r="B101" s="718"/>
      <c r="C101" s="712"/>
      <c r="D101" s="712"/>
      <c r="E101" s="720" t="s">
        <v>952</v>
      </c>
      <c r="H101" s="716"/>
    </row>
    <row r="102" spans="1:8" s="715" customFormat="1" ht="21.95" customHeight="1">
      <c r="A102" s="709"/>
      <c r="B102" s="718"/>
      <c r="C102" s="712"/>
      <c r="D102" s="712"/>
      <c r="E102" s="720" t="s">
        <v>953</v>
      </c>
      <c r="H102" s="716"/>
    </row>
    <row r="103" spans="1:8" s="715" customFormat="1" ht="21.95" customHeight="1">
      <c r="A103" s="709"/>
      <c r="B103" s="718"/>
      <c r="C103" s="712"/>
      <c r="D103" s="712"/>
      <c r="E103" s="720" t="s">
        <v>954</v>
      </c>
      <c r="H103" s="716"/>
    </row>
    <row r="104" spans="1:8" s="715" customFormat="1" ht="21.95" customHeight="1">
      <c r="A104" s="709"/>
      <c r="B104" s="718"/>
      <c r="C104" s="712"/>
      <c r="D104" s="712"/>
      <c r="E104" s="720" t="s">
        <v>955</v>
      </c>
      <c r="H104" s="716"/>
    </row>
    <row r="105" spans="1:8" s="715" customFormat="1" ht="21.95" customHeight="1">
      <c r="A105" s="722"/>
      <c r="B105" s="723"/>
      <c r="C105" s="724"/>
      <c r="D105" s="724"/>
      <c r="E105" s="721" t="s">
        <v>956</v>
      </c>
      <c r="H105" s="716"/>
    </row>
    <row r="106" spans="1:8" s="715" customFormat="1" ht="21.95" customHeight="1">
      <c r="A106" s="717"/>
      <c r="B106" s="718"/>
      <c r="C106" s="712"/>
      <c r="D106" s="712"/>
      <c r="E106" s="880" t="s">
        <v>1018</v>
      </c>
      <c r="F106" s="715" t="s">
        <v>618</v>
      </c>
      <c r="H106" s="716"/>
    </row>
    <row r="107" spans="1:8" s="715" customFormat="1" ht="21.95" customHeight="1">
      <c r="A107" s="717"/>
      <c r="B107" s="718"/>
      <c r="C107" s="712"/>
      <c r="D107" s="712"/>
      <c r="E107" s="880" t="s">
        <v>957</v>
      </c>
      <c r="H107" s="716"/>
    </row>
    <row r="108" spans="1:8" s="715" customFormat="1" ht="21.95" customHeight="1">
      <c r="A108" s="717"/>
      <c r="B108" s="718"/>
      <c r="C108" s="712"/>
      <c r="D108" s="712"/>
      <c r="E108" s="880" t="s">
        <v>1067</v>
      </c>
      <c r="H108" s="716"/>
    </row>
    <row r="109" spans="1:8" s="715" customFormat="1" ht="21.95" customHeight="1">
      <c r="A109" s="717"/>
      <c r="B109" s="718"/>
      <c r="C109" s="712"/>
      <c r="D109" s="712"/>
      <c r="E109" s="880" t="s">
        <v>1068</v>
      </c>
      <c r="H109" s="716"/>
    </row>
    <row r="110" spans="1:8" s="715" customFormat="1" ht="21.95" customHeight="1">
      <c r="A110" s="717"/>
      <c r="B110" s="718"/>
      <c r="C110" s="712"/>
      <c r="D110" s="712"/>
      <c r="E110" s="880" t="s">
        <v>1069</v>
      </c>
      <c r="H110" s="716"/>
    </row>
    <row r="111" spans="1:8" s="715" customFormat="1" ht="21.95" customHeight="1">
      <c r="A111" s="717"/>
      <c r="B111" s="718"/>
      <c r="C111" s="712"/>
      <c r="D111" s="712"/>
      <c r="E111" s="880" t="s">
        <v>962</v>
      </c>
      <c r="H111" s="716"/>
    </row>
    <row r="112" spans="1:8" s="715" customFormat="1" ht="21.95" customHeight="1">
      <c r="A112" s="717"/>
      <c r="B112" s="718"/>
      <c r="C112" s="712"/>
      <c r="D112" s="712"/>
      <c r="E112" s="880" t="s">
        <v>1070</v>
      </c>
      <c r="H112" s="716"/>
    </row>
    <row r="113" spans="1:8" s="715" customFormat="1" ht="21.95" customHeight="1">
      <c r="A113" s="717"/>
      <c r="B113" s="718"/>
      <c r="C113" s="712"/>
      <c r="D113" s="712"/>
      <c r="E113" s="880" t="s">
        <v>671</v>
      </c>
      <c r="H113" s="716"/>
    </row>
    <row r="114" spans="1:8" s="715" customFormat="1" ht="21.95" customHeight="1">
      <c r="A114" s="717"/>
      <c r="B114" s="718"/>
      <c r="C114" s="712"/>
      <c r="D114" s="712"/>
      <c r="E114" s="880" t="s">
        <v>672</v>
      </c>
      <c r="H114" s="716"/>
    </row>
    <row r="115" spans="1:8" s="715" customFormat="1" ht="21.95" customHeight="1">
      <c r="A115" s="717"/>
      <c r="B115" s="718"/>
      <c r="C115" s="712"/>
      <c r="D115" s="712"/>
      <c r="E115" s="886" t="s">
        <v>961</v>
      </c>
      <c r="H115" s="716"/>
    </row>
    <row r="116" spans="1:8" s="715" customFormat="1" ht="21.95" customHeight="1">
      <c r="A116" s="717"/>
      <c r="B116" s="718"/>
      <c r="C116" s="712"/>
      <c r="D116" s="712"/>
      <c r="E116" s="720" t="s">
        <v>673</v>
      </c>
      <c r="H116" s="716"/>
    </row>
    <row r="117" spans="1:8" s="715" customFormat="1" ht="21.95" customHeight="1">
      <c r="A117" s="717"/>
      <c r="B117" s="718"/>
      <c r="C117" s="712"/>
      <c r="D117" s="712"/>
      <c r="E117" s="720" t="s">
        <v>752</v>
      </c>
      <c r="H117" s="716"/>
    </row>
    <row r="118" spans="1:8" s="715" customFormat="1" ht="21.95" customHeight="1">
      <c r="A118" s="717"/>
      <c r="B118" s="718"/>
      <c r="C118" s="712"/>
      <c r="D118" s="712"/>
      <c r="E118" s="726" t="s">
        <v>674</v>
      </c>
      <c r="H118" s="716"/>
    </row>
    <row r="119" spans="1:8" s="715" customFormat="1" ht="21.95" customHeight="1">
      <c r="A119" s="717"/>
      <c r="B119" s="718"/>
      <c r="C119" s="712"/>
      <c r="D119" s="712"/>
      <c r="E119" s="720" t="s">
        <v>675</v>
      </c>
      <c r="H119" s="716"/>
    </row>
    <row r="120" spans="1:8" s="715" customFormat="1" ht="21.95" customHeight="1">
      <c r="A120" s="717"/>
      <c r="B120" s="718"/>
      <c r="C120" s="712"/>
      <c r="D120" s="712"/>
      <c r="E120" s="720" t="s">
        <v>960</v>
      </c>
      <c r="H120" s="716"/>
    </row>
    <row r="121" spans="1:8" s="715" customFormat="1" ht="21.95" customHeight="1">
      <c r="A121" s="717"/>
      <c r="B121" s="718"/>
      <c r="C121" s="712"/>
      <c r="D121" s="712"/>
      <c r="E121" s="720" t="s">
        <v>1071</v>
      </c>
      <c r="H121" s="716"/>
    </row>
    <row r="122" spans="1:8" s="715" customFormat="1" ht="21.95" customHeight="1">
      <c r="A122" s="717"/>
      <c r="B122" s="718"/>
      <c r="C122" s="712"/>
      <c r="D122" s="712"/>
      <c r="E122" s="720" t="s">
        <v>958</v>
      </c>
      <c r="H122" s="716"/>
    </row>
    <row r="123" spans="1:8" s="715" customFormat="1" ht="21.95" customHeight="1">
      <c r="A123" s="717"/>
      <c r="B123" s="718"/>
      <c r="C123" s="712"/>
      <c r="D123" s="712"/>
      <c r="E123" s="726" t="s">
        <v>676</v>
      </c>
      <c r="H123" s="716"/>
    </row>
    <row r="124" spans="1:8" s="715" customFormat="1" ht="21.95" customHeight="1">
      <c r="A124" s="717"/>
      <c r="B124" s="718"/>
      <c r="C124" s="712"/>
      <c r="D124" s="712"/>
      <c r="E124" s="720" t="s">
        <v>959</v>
      </c>
      <c r="H124" s="716"/>
    </row>
    <row r="125" spans="1:8" s="715" customFormat="1" ht="21.95" customHeight="1">
      <c r="A125" s="717"/>
      <c r="B125" s="718"/>
      <c r="C125" s="712"/>
      <c r="D125" s="712"/>
      <c r="E125" s="720" t="s">
        <v>933</v>
      </c>
      <c r="H125" s="716"/>
    </row>
    <row r="126" spans="1:8" s="715" customFormat="1" ht="21.95" customHeight="1">
      <c r="A126" s="717"/>
      <c r="B126" s="718"/>
      <c r="C126" s="712"/>
      <c r="D126" s="712"/>
      <c r="E126" s="726" t="s">
        <v>678</v>
      </c>
      <c r="H126" s="716"/>
    </row>
    <row r="127" spans="1:8" s="715" customFormat="1" ht="21.95" customHeight="1">
      <c r="A127" s="717"/>
      <c r="B127" s="718"/>
      <c r="C127" s="712"/>
      <c r="D127" s="712"/>
      <c r="E127" s="720" t="s">
        <v>677</v>
      </c>
      <c r="H127" s="716"/>
    </row>
    <row r="128" spans="1:8" s="715" customFormat="1" ht="21.95" customHeight="1">
      <c r="A128" s="717"/>
      <c r="B128" s="718"/>
      <c r="C128" s="712"/>
      <c r="D128" s="712"/>
      <c r="E128" s="720" t="s">
        <v>679</v>
      </c>
      <c r="H128" s="716"/>
    </row>
    <row r="129" spans="1:8" s="715" customFormat="1" ht="21.95" customHeight="1">
      <c r="A129" s="717"/>
      <c r="B129" s="718"/>
      <c r="C129" s="712"/>
      <c r="D129" s="712"/>
      <c r="E129" s="720" t="s">
        <v>680</v>
      </c>
      <c r="H129" s="716"/>
    </row>
    <row r="130" spans="1:8" s="715" customFormat="1" ht="21.95" customHeight="1">
      <c r="A130" s="717"/>
      <c r="B130" s="718"/>
      <c r="C130" s="712"/>
      <c r="D130" s="712"/>
      <c r="E130" s="720" t="s">
        <v>752</v>
      </c>
      <c r="H130" s="716"/>
    </row>
    <row r="131" spans="1:8" s="715" customFormat="1" ht="21.95" customHeight="1">
      <c r="A131" s="717"/>
      <c r="B131" s="718"/>
      <c r="C131" s="712"/>
      <c r="D131" s="712"/>
      <c r="E131" s="720" t="s">
        <v>681</v>
      </c>
      <c r="H131" s="716"/>
    </row>
    <row r="132" spans="1:8" s="715" customFormat="1" ht="21.95" customHeight="1">
      <c r="A132" s="717"/>
      <c r="B132" s="718"/>
      <c r="C132" s="712"/>
      <c r="D132" s="712"/>
      <c r="E132" s="720" t="s">
        <v>963</v>
      </c>
      <c r="H132" s="716"/>
    </row>
    <row r="133" spans="1:8" s="715" customFormat="1" ht="21.95" customHeight="1">
      <c r="A133" s="717"/>
      <c r="B133" s="718"/>
      <c r="C133" s="712"/>
      <c r="D133" s="712"/>
      <c r="E133" s="720" t="s">
        <v>682</v>
      </c>
      <c r="H133" s="716"/>
    </row>
    <row r="134" spans="1:8" s="715" customFormat="1" ht="21.95" customHeight="1">
      <c r="A134" s="722"/>
      <c r="B134" s="723"/>
      <c r="C134" s="724"/>
      <c r="D134" s="724"/>
      <c r="E134" s="721" t="s">
        <v>683</v>
      </c>
      <c r="H134" s="716"/>
    </row>
    <row r="135" spans="1:8" s="715" customFormat="1" ht="21.95" customHeight="1">
      <c r="A135" s="717"/>
      <c r="B135" s="718"/>
      <c r="C135" s="712"/>
      <c r="D135" s="712"/>
      <c r="E135" s="713" t="s">
        <v>1020</v>
      </c>
      <c r="F135" s="714" t="s">
        <v>608</v>
      </c>
      <c r="H135" s="716"/>
    </row>
    <row r="136" spans="1:8" s="715" customFormat="1" ht="21.95" customHeight="1">
      <c r="A136" s="717"/>
      <c r="B136" s="718"/>
      <c r="C136" s="712"/>
      <c r="D136" s="712"/>
      <c r="E136" s="713" t="s">
        <v>1025</v>
      </c>
      <c r="F136" s="714"/>
      <c r="H136" s="716"/>
    </row>
    <row r="137" spans="1:8" s="715" customFormat="1" ht="21.95" customHeight="1">
      <c r="A137" s="717"/>
      <c r="B137" s="718"/>
      <c r="C137" s="712"/>
      <c r="D137" s="712"/>
      <c r="E137" s="719" t="s">
        <v>1026</v>
      </c>
      <c r="F137" s="714"/>
      <c r="H137" s="716"/>
    </row>
    <row r="138" spans="1:8" s="715" customFormat="1" ht="21">
      <c r="A138" s="709"/>
      <c r="B138" s="882"/>
      <c r="C138" s="881"/>
      <c r="D138" s="881"/>
      <c r="E138" s="719" t="s">
        <v>1077</v>
      </c>
      <c r="H138" s="716"/>
    </row>
    <row r="139" spans="1:8" s="715" customFormat="1" ht="21.95" customHeight="1">
      <c r="A139" s="717"/>
      <c r="B139" s="718"/>
      <c r="C139" s="712"/>
      <c r="D139" s="712"/>
      <c r="E139" s="719" t="s">
        <v>858</v>
      </c>
      <c r="H139" s="716"/>
    </row>
    <row r="140" spans="1:8" s="715" customFormat="1" ht="21.95" customHeight="1">
      <c r="A140" s="717"/>
      <c r="B140" s="718"/>
      <c r="C140" s="712"/>
      <c r="D140" s="712"/>
      <c r="E140" s="654" t="s">
        <v>758</v>
      </c>
      <c r="H140" s="716"/>
    </row>
    <row r="141" spans="1:8" s="715" customFormat="1" ht="21.95" customHeight="1">
      <c r="A141" s="717"/>
      <c r="B141" s="718"/>
      <c r="C141" s="712"/>
      <c r="D141" s="712"/>
      <c r="E141" s="654" t="s">
        <v>759</v>
      </c>
      <c r="H141" s="716"/>
    </row>
    <row r="142" spans="1:8" s="715" customFormat="1" ht="21.95" customHeight="1">
      <c r="A142" s="717"/>
      <c r="B142" s="718"/>
      <c r="C142" s="712"/>
      <c r="D142" s="712"/>
      <c r="E142" s="719" t="s">
        <v>964</v>
      </c>
      <c r="H142" s="716"/>
    </row>
    <row r="143" spans="1:8" s="715" customFormat="1" ht="21.95" customHeight="1">
      <c r="A143" s="717"/>
      <c r="B143" s="718"/>
      <c r="C143" s="712"/>
      <c r="D143" s="712"/>
      <c r="E143" s="719" t="s">
        <v>859</v>
      </c>
      <c r="H143" s="716"/>
    </row>
    <row r="144" spans="1:8" s="715" customFormat="1" ht="21.95" customHeight="1">
      <c r="A144" s="717"/>
      <c r="B144" s="718"/>
      <c r="C144" s="712"/>
      <c r="D144" s="712"/>
      <c r="E144" s="719" t="s">
        <v>860</v>
      </c>
      <c r="H144" s="716"/>
    </row>
    <row r="145" spans="1:8" s="715" customFormat="1" ht="21.95" customHeight="1">
      <c r="A145" s="717"/>
      <c r="B145" s="718"/>
      <c r="C145" s="712"/>
      <c r="D145" s="712"/>
      <c r="E145" s="719" t="s">
        <v>1019</v>
      </c>
      <c r="H145" s="716"/>
    </row>
    <row r="146" spans="1:8" s="715" customFormat="1" ht="21.95" customHeight="1">
      <c r="A146" s="717"/>
      <c r="B146" s="718"/>
      <c r="C146" s="712"/>
      <c r="D146" s="712"/>
      <c r="E146" s="653" t="s">
        <v>861</v>
      </c>
      <c r="H146" s="716"/>
    </row>
    <row r="147" spans="1:8" s="715" customFormat="1" ht="21.95" customHeight="1">
      <c r="A147" s="717"/>
      <c r="B147" s="718"/>
      <c r="C147" s="712"/>
      <c r="D147" s="712"/>
      <c r="E147" s="653" t="s">
        <v>862</v>
      </c>
      <c r="H147" s="716"/>
    </row>
    <row r="148" spans="1:8" s="715" customFormat="1" ht="21.95" customHeight="1">
      <c r="A148" s="717"/>
      <c r="B148" s="718"/>
      <c r="C148" s="712"/>
      <c r="D148" s="712"/>
      <c r="E148" s="653" t="s">
        <v>1021</v>
      </c>
      <c r="H148" s="716"/>
    </row>
    <row r="149" spans="1:8" s="715" customFormat="1" ht="21.95" customHeight="1">
      <c r="A149" s="717"/>
      <c r="B149" s="718"/>
      <c r="C149" s="712"/>
      <c r="D149" s="712"/>
      <c r="E149" s="719" t="s">
        <v>1022</v>
      </c>
      <c r="H149" s="716"/>
    </row>
    <row r="150" spans="1:8" s="715" customFormat="1" ht="21.95" customHeight="1">
      <c r="A150" s="717"/>
      <c r="B150" s="718"/>
      <c r="C150" s="712"/>
      <c r="D150" s="712"/>
      <c r="E150" s="719" t="s">
        <v>1023</v>
      </c>
      <c r="H150" s="716"/>
    </row>
    <row r="151" spans="1:8" s="715" customFormat="1" ht="21.95" customHeight="1">
      <c r="A151" s="717"/>
      <c r="B151" s="718"/>
      <c r="C151" s="712"/>
      <c r="D151" s="712"/>
      <c r="E151" s="719" t="s">
        <v>863</v>
      </c>
      <c r="H151" s="716"/>
    </row>
    <row r="152" spans="1:8" s="715" customFormat="1" ht="21.95" customHeight="1">
      <c r="A152" s="717"/>
      <c r="B152" s="718"/>
      <c r="C152" s="712"/>
      <c r="D152" s="712"/>
      <c r="E152" s="720" t="s">
        <v>760</v>
      </c>
      <c r="H152" s="716"/>
    </row>
    <row r="153" spans="1:8" s="715" customFormat="1" ht="21.95" customHeight="1">
      <c r="A153" s="717"/>
      <c r="B153" s="718"/>
      <c r="C153" s="712"/>
      <c r="D153" s="712"/>
      <c r="E153" s="720" t="s">
        <v>864</v>
      </c>
      <c r="H153" s="716"/>
    </row>
    <row r="154" spans="1:8" s="715" customFormat="1" ht="21.95" customHeight="1">
      <c r="A154" s="717"/>
      <c r="B154" s="718"/>
      <c r="C154" s="712"/>
      <c r="D154" s="712"/>
      <c r="E154" s="720" t="s">
        <v>761</v>
      </c>
      <c r="H154" s="716"/>
    </row>
    <row r="155" spans="1:8" s="715" customFormat="1" ht="21.95" customHeight="1">
      <c r="A155" s="717"/>
      <c r="B155" s="718"/>
      <c r="C155" s="712"/>
      <c r="D155" s="712"/>
      <c r="E155" s="720" t="s">
        <v>1024</v>
      </c>
      <c r="H155" s="716"/>
    </row>
    <row r="156" spans="1:8" s="715" customFormat="1" ht="21.95" customHeight="1">
      <c r="A156" s="717"/>
      <c r="B156" s="718"/>
      <c r="C156" s="712"/>
      <c r="D156" s="712"/>
      <c r="E156" s="720" t="s">
        <v>762</v>
      </c>
      <c r="H156" s="716"/>
    </row>
    <row r="157" spans="1:8" s="715" customFormat="1" ht="21.95" customHeight="1">
      <c r="A157" s="717"/>
      <c r="B157" s="718"/>
      <c r="C157" s="712"/>
      <c r="D157" s="712"/>
      <c r="E157" s="720" t="s">
        <v>865</v>
      </c>
      <c r="H157" s="716"/>
    </row>
    <row r="158" spans="1:8" s="715" customFormat="1" ht="21.95" customHeight="1">
      <c r="A158" s="717"/>
      <c r="B158" s="718"/>
      <c r="C158" s="712"/>
      <c r="D158" s="712"/>
      <c r="E158" s="720" t="s">
        <v>965</v>
      </c>
      <c r="H158" s="716"/>
    </row>
    <row r="159" spans="1:8" s="715" customFormat="1" ht="21.95" customHeight="1">
      <c r="A159" s="722"/>
      <c r="B159" s="723"/>
      <c r="C159" s="724"/>
      <c r="D159" s="724"/>
      <c r="E159" s="721" t="s">
        <v>966</v>
      </c>
      <c r="H159" s="716"/>
    </row>
    <row r="160" spans="1:8" s="715" customFormat="1" ht="21.95" customHeight="1">
      <c r="A160" s="728"/>
      <c r="B160" s="684"/>
      <c r="C160" s="729"/>
      <c r="D160" s="725"/>
      <c r="E160" s="727" t="s">
        <v>684</v>
      </c>
      <c r="F160" s="714" t="s">
        <v>608</v>
      </c>
      <c r="H160" s="716"/>
    </row>
    <row r="161" spans="1:8" s="715" customFormat="1" ht="21.95" customHeight="1">
      <c r="A161" s="717"/>
      <c r="B161" s="718"/>
      <c r="C161" s="712"/>
      <c r="D161" s="712"/>
      <c r="E161" s="713" t="s">
        <v>969</v>
      </c>
      <c r="F161" s="714"/>
      <c r="H161" s="716"/>
    </row>
    <row r="162" spans="1:8" s="715" customFormat="1" ht="21.95" customHeight="1">
      <c r="A162" s="717"/>
      <c r="B162" s="718"/>
      <c r="C162" s="712"/>
      <c r="D162" s="712"/>
      <c r="E162" s="730" t="s">
        <v>967</v>
      </c>
      <c r="F162" s="714"/>
      <c r="H162" s="716"/>
    </row>
    <row r="163" spans="1:8" s="715" customFormat="1" ht="18" customHeight="1">
      <c r="A163" s="717"/>
      <c r="B163" s="718"/>
      <c r="C163" s="712"/>
      <c r="D163" s="712"/>
      <c r="E163" s="783" t="s">
        <v>968</v>
      </c>
      <c r="H163" s="716"/>
    </row>
    <row r="164" spans="1:8" s="715" customFormat="1" ht="21.95" customHeight="1">
      <c r="A164" s="717"/>
      <c r="B164" s="718"/>
      <c r="C164" s="712"/>
      <c r="D164" s="712"/>
      <c r="E164" s="719" t="s">
        <v>866</v>
      </c>
      <c r="H164" s="716"/>
    </row>
    <row r="165" spans="1:8" s="715" customFormat="1" ht="21.95" customHeight="1">
      <c r="A165" s="717"/>
      <c r="B165" s="718"/>
      <c r="C165" s="712"/>
      <c r="D165" s="712"/>
      <c r="E165" s="654" t="s">
        <v>763</v>
      </c>
      <c r="H165" s="716"/>
    </row>
    <row r="166" spans="1:8" s="715" customFormat="1" ht="21.95" customHeight="1">
      <c r="A166" s="717"/>
      <c r="B166" s="718"/>
      <c r="C166" s="712"/>
      <c r="D166" s="712"/>
      <c r="E166" s="654" t="s">
        <v>764</v>
      </c>
      <c r="H166" s="716"/>
    </row>
    <row r="167" spans="1:8" s="715" customFormat="1" ht="21.95" customHeight="1">
      <c r="A167" s="717"/>
      <c r="B167" s="718"/>
      <c r="C167" s="712"/>
      <c r="D167" s="712"/>
      <c r="E167" s="719" t="s">
        <v>867</v>
      </c>
      <c r="H167" s="716"/>
    </row>
    <row r="168" spans="1:8" s="715" customFormat="1" ht="21.95" customHeight="1">
      <c r="A168" s="717"/>
      <c r="B168" s="718"/>
      <c r="C168" s="712"/>
      <c r="D168" s="712"/>
      <c r="E168" s="719" t="s">
        <v>868</v>
      </c>
      <c r="H168" s="716"/>
    </row>
    <row r="169" spans="1:8" s="715" customFormat="1" ht="21.95" customHeight="1">
      <c r="A169" s="717"/>
      <c r="B169" s="718"/>
      <c r="C169" s="712"/>
      <c r="D169" s="712"/>
      <c r="E169" s="719" t="s">
        <v>1078</v>
      </c>
      <c r="H169" s="716"/>
    </row>
    <row r="170" spans="1:8" s="715" customFormat="1" ht="21.95" customHeight="1">
      <c r="A170" s="722"/>
      <c r="B170" s="723"/>
      <c r="C170" s="724"/>
      <c r="D170" s="884"/>
      <c r="E170" s="721" t="s">
        <v>869</v>
      </c>
      <c r="H170" s="716"/>
    </row>
    <row r="171" spans="1:8" s="650" customFormat="1" ht="21.95" customHeight="1">
      <c r="A171" s="681"/>
      <c r="B171" s="682"/>
      <c r="C171" s="666"/>
      <c r="D171" s="690"/>
      <c r="E171" s="654" t="s">
        <v>1027</v>
      </c>
      <c r="H171" s="696"/>
    </row>
    <row r="172" spans="1:8" s="650" customFormat="1" ht="21.95" customHeight="1">
      <c r="A172" s="681"/>
      <c r="B172" s="682"/>
      <c r="C172" s="666"/>
      <c r="D172" s="690"/>
      <c r="E172" s="654" t="s">
        <v>479</v>
      </c>
      <c r="H172" s="696"/>
    </row>
    <row r="173" spans="1:8" s="650" customFormat="1" ht="21.95" customHeight="1">
      <c r="A173" s="681"/>
      <c r="B173" s="682"/>
      <c r="C173" s="666"/>
      <c r="D173" s="690"/>
      <c r="E173" s="654" t="s">
        <v>685</v>
      </c>
      <c r="H173" s="696"/>
    </row>
    <row r="174" spans="1:8" s="650" customFormat="1" ht="21.95" customHeight="1">
      <c r="A174" s="681"/>
      <c r="B174" s="706"/>
      <c r="C174" s="690"/>
      <c r="D174" s="690"/>
      <c r="E174" s="654" t="s">
        <v>559</v>
      </c>
      <c r="H174" s="696"/>
    </row>
    <row r="175" spans="1:8" s="650" customFormat="1" ht="21.95" customHeight="1">
      <c r="A175" s="681"/>
      <c r="B175" s="706"/>
      <c r="C175" s="690"/>
      <c r="D175" s="690"/>
      <c r="E175" s="654" t="s">
        <v>970</v>
      </c>
      <c r="H175" s="696"/>
    </row>
    <row r="176" spans="1:8" s="650" customFormat="1" ht="21.95" customHeight="1">
      <c r="A176" s="681"/>
      <c r="B176" s="706"/>
      <c r="C176" s="690"/>
      <c r="D176" s="690"/>
      <c r="E176" s="654" t="s">
        <v>971</v>
      </c>
      <c r="H176" s="696"/>
    </row>
    <row r="177" spans="1:8" s="650" customFormat="1" ht="21.95" customHeight="1">
      <c r="A177" s="681"/>
      <c r="B177" s="706"/>
      <c r="C177" s="666"/>
      <c r="D177" s="690"/>
      <c r="E177" s="654" t="s">
        <v>972</v>
      </c>
      <c r="H177" s="696"/>
    </row>
    <row r="178" spans="1:8" s="650" customFormat="1" ht="21.95" customHeight="1">
      <c r="A178" s="681"/>
      <c r="B178" s="706"/>
      <c r="C178" s="666"/>
      <c r="D178" s="690"/>
      <c r="E178" s="654" t="s">
        <v>1028</v>
      </c>
      <c r="H178" s="696"/>
    </row>
    <row r="179" spans="1:8" s="650" customFormat="1" ht="21.95" customHeight="1">
      <c r="A179" s="681"/>
      <c r="B179" s="706"/>
      <c r="C179" s="666"/>
      <c r="D179" s="690"/>
      <c r="E179" s="654" t="s">
        <v>1029</v>
      </c>
      <c r="H179" s="696"/>
    </row>
    <row r="180" spans="1:8" s="650" customFormat="1" ht="21.95" customHeight="1">
      <c r="A180" s="681"/>
      <c r="B180" s="706"/>
      <c r="C180" s="666"/>
      <c r="D180" s="690"/>
      <c r="E180" s="720" t="s">
        <v>753</v>
      </c>
      <c r="H180" s="651"/>
    </row>
    <row r="181" spans="1:8" s="650" customFormat="1" ht="21.95" customHeight="1">
      <c r="A181" s="681"/>
      <c r="B181" s="682"/>
      <c r="C181" s="666"/>
      <c r="D181" s="666"/>
      <c r="E181" s="883" t="s">
        <v>737</v>
      </c>
      <c r="H181" s="651"/>
    </row>
    <row r="182" spans="1:8" s="650" customFormat="1" ht="21.95" customHeight="1">
      <c r="A182" s="681"/>
      <c r="B182" s="682"/>
      <c r="C182" s="666"/>
      <c r="D182" s="666"/>
      <c r="E182" s="883" t="s">
        <v>738</v>
      </c>
      <c r="H182" s="651"/>
    </row>
    <row r="183" spans="1:8" s="650" customFormat="1" ht="21.95" customHeight="1">
      <c r="A183" s="681"/>
      <c r="B183" s="682"/>
      <c r="C183" s="666"/>
      <c r="D183" s="666"/>
      <c r="E183" s="883" t="s">
        <v>739</v>
      </c>
      <c r="H183" s="651"/>
    </row>
    <row r="184" spans="1:8" s="650" customFormat="1" ht="20.100000000000001" customHeight="1">
      <c r="A184" s="681"/>
      <c r="B184" s="682"/>
      <c r="C184" s="666"/>
      <c r="D184" s="666"/>
      <c r="E184" s="658" t="s">
        <v>609</v>
      </c>
      <c r="H184" s="651"/>
    </row>
    <row r="185" spans="1:8" s="650" customFormat="1" ht="20.100000000000001" customHeight="1">
      <c r="A185" s="681"/>
      <c r="B185" s="682"/>
      <c r="C185" s="666"/>
      <c r="D185" s="691"/>
      <c r="E185" s="654" t="s">
        <v>634</v>
      </c>
      <c r="H185" s="651"/>
    </row>
    <row r="186" spans="1:8" s="650" customFormat="1" ht="20.100000000000001" customHeight="1">
      <c r="A186" s="681"/>
      <c r="B186" s="682"/>
      <c r="C186" s="666"/>
      <c r="D186" s="691"/>
      <c r="E186" s="654" t="s">
        <v>912</v>
      </c>
      <c r="H186" s="651"/>
    </row>
    <row r="187" spans="1:8" s="650" customFormat="1" ht="20.100000000000001" customHeight="1">
      <c r="A187" s="681"/>
      <c r="B187" s="682"/>
      <c r="C187" s="666"/>
      <c r="D187" s="731"/>
      <c r="E187" s="654" t="s">
        <v>610</v>
      </c>
      <c r="H187" s="651"/>
    </row>
    <row r="188" spans="1:8" s="650" customFormat="1" ht="20.100000000000001" customHeight="1">
      <c r="A188" s="681"/>
      <c r="B188" s="682"/>
      <c r="C188" s="691"/>
      <c r="D188" s="666"/>
      <c r="E188" s="654" t="s">
        <v>1079</v>
      </c>
      <c r="H188" s="651"/>
    </row>
    <row r="189" spans="1:8" s="650" customFormat="1" ht="20.100000000000001" customHeight="1">
      <c r="A189" s="681"/>
      <c r="B189" s="682"/>
      <c r="C189" s="691"/>
      <c r="D189" s="666"/>
      <c r="E189" s="654" t="s">
        <v>1004</v>
      </c>
      <c r="H189" s="651"/>
    </row>
    <row r="190" spans="1:8" s="650" customFormat="1" ht="20.100000000000001" customHeight="1">
      <c r="A190" s="692"/>
      <c r="B190" s="693"/>
      <c r="C190" s="699"/>
      <c r="D190" s="695"/>
      <c r="E190" s="656" t="s">
        <v>913</v>
      </c>
      <c r="F190" s="651"/>
      <c r="H190" s="651"/>
    </row>
    <row r="191" spans="1:8" s="650" customFormat="1" ht="20.100000000000001" customHeight="1">
      <c r="A191" s="659"/>
      <c r="B191" s="660" t="s">
        <v>854</v>
      </c>
      <c r="C191" s="661">
        <v>430000</v>
      </c>
      <c r="D191" s="686">
        <v>415000</v>
      </c>
      <c r="E191" s="685" t="s">
        <v>338</v>
      </c>
      <c r="H191" s="651"/>
    </row>
    <row r="192" spans="1:8" s="650" customFormat="1" ht="20.100000000000001" customHeight="1">
      <c r="A192" s="681"/>
      <c r="B192" s="682"/>
      <c r="C192" s="666"/>
      <c r="D192" s="666"/>
      <c r="E192" s="653" t="s">
        <v>339</v>
      </c>
      <c r="H192" s="651"/>
    </row>
    <row r="193" spans="1:8" s="650" customFormat="1" ht="20.100000000000001" customHeight="1">
      <c r="A193" s="681"/>
      <c r="B193" s="682"/>
      <c r="C193" s="691"/>
      <c r="D193" s="690"/>
      <c r="E193" s="653" t="s">
        <v>611</v>
      </c>
      <c r="H193" s="651"/>
    </row>
    <row r="194" spans="1:8" s="650" customFormat="1" ht="20.100000000000001" customHeight="1">
      <c r="A194" s="681"/>
      <c r="B194" s="682" t="s">
        <v>130</v>
      </c>
      <c r="C194" s="666"/>
      <c r="D194" s="666"/>
      <c r="E194" s="653" t="s">
        <v>914</v>
      </c>
      <c r="F194" s="650" t="s">
        <v>535</v>
      </c>
      <c r="G194" s="651">
        <f>115140+68300+80025+49840+3875+3875+3875+3875+23100+7630+31800+5700+5700+8280</f>
        <v>411015</v>
      </c>
      <c r="H194" s="651"/>
    </row>
    <row r="195" spans="1:8" s="650" customFormat="1" ht="20.100000000000001" customHeight="1">
      <c r="A195" s="681"/>
      <c r="B195" s="682"/>
      <c r="C195" s="666"/>
      <c r="D195" s="666"/>
      <c r="E195" s="654" t="s">
        <v>693</v>
      </c>
      <c r="H195" s="651"/>
    </row>
    <row r="196" spans="1:8" s="650" customFormat="1" ht="20.100000000000001" customHeight="1">
      <c r="A196" s="681"/>
      <c r="B196" s="682"/>
      <c r="C196" s="691"/>
      <c r="D196" s="690"/>
      <c r="E196" s="653" t="s">
        <v>688</v>
      </c>
      <c r="H196" s="651"/>
    </row>
    <row r="197" spans="1:8" s="650" customFormat="1" ht="20.100000000000001" customHeight="1">
      <c r="A197" s="681"/>
      <c r="B197" s="682"/>
      <c r="C197" s="691"/>
      <c r="D197" s="690"/>
      <c r="E197" s="732" t="s">
        <v>689</v>
      </c>
      <c r="H197" s="651"/>
    </row>
    <row r="198" spans="1:8" s="650" customFormat="1" ht="20.100000000000001" customHeight="1">
      <c r="A198" s="681"/>
      <c r="B198" s="682"/>
      <c r="C198" s="691"/>
      <c r="D198" s="666"/>
      <c r="E198" s="655" t="s">
        <v>690</v>
      </c>
      <c r="H198" s="651"/>
    </row>
    <row r="199" spans="1:8" s="650" customFormat="1" ht="20.100000000000001" customHeight="1">
      <c r="A199" s="681"/>
      <c r="B199" s="706"/>
      <c r="C199" s="666"/>
      <c r="D199" s="691"/>
      <c r="E199" s="732" t="s">
        <v>691</v>
      </c>
      <c r="H199" s="651"/>
    </row>
    <row r="200" spans="1:8" s="650" customFormat="1" ht="20.100000000000001" customHeight="1">
      <c r="A200" s="692"/>
      <c r="B200" s="887"/>
      <c r="C200" s="695"/>
      <c r="D200" s="765"/>
      <c r="E200" s="700" t="s">
        <v>692</v>
      </c>
      <c r="H200" s="651"/>
    </row>
    <row r="201" spans="1:8" s="650" customFormat="1" ht="20.100000000000001" customHeight="1">
      <c r="A201" s="681"/>
      <c r="B201" s="672"/>
      <c r="C201" s="666"/>
      <c r="D201" s="691"/>
      <c r="E201" s="662" t="s">
        <v>631</v>
      </c>
      <c r="F201" s="650" t="s">
        <v>537</v>
      </c>
      <c r="H201" s="651"/>
    </row>
    <row r="202" spans="1:8" s="650" customFormat="1" ht="20.100000000000001" customHeight="1">
      <c r="A202" s="681"/>
      <c r="B202" s="672"/>
      <c r="C202" s="666"/>
      <c r="D202" s="691"/>
      <c r="E202" s="653" t="s">
        <v>915</v>
      </c>
      <c r="F202" s="651"/>
      <c r="H202" s="696"/>
    </row>
    <row r="203" spans="1:8" s="650" customFormat="1" ht="20.100000000000001" customHeight="1">
      <c r="A203" s="697"/>
      <c r="B203" s="682"/>
      <c r="C203" s="691"/>
      <c r="D203" s="666"/>
      <c r="E203" s="654" t="s">
        <v>694</v>
      </c>
      <c r="H203" s="651"/>
    </row>
    <row r="204" spans="1:8" s="650" customFormat="1" ht="20.100000000000001" customHeight="1">
      <c r="A204" s="697"/>
      <c r="B204" s="682"/>
      <c r="C204" s="731"/>
      <c r="D204" s="666"/>
      <c r="E204" s="653" t="s">
        <v>695</v>
      </c>
      <c r="H204" s="651"/>
    </row>
    <row r="205" spans="1:8" s="650" customFormat="1" ht="20.100000000000001" customHeight="1">
      <c r="A205" s="681"/>
      <c r="B205" s="672"/>
      <c r="C205" s="666"/>
      <c r="D205" s="666"/>
      <c r="E205" s="732" t="s">
        <v>696</v>
      </c>
      <c r="H205" s="651"/>
    </row>
    <row r="206" spans="1:8" s="650" customFormat="1" ht="20.100000000000001" customHeight="1">
      <c r="A206" s="681"/>
      <c r="B206" s="672"/>
      <c r="C206" s="666"/>
      <c r="D206" s="666"/>
      <c r="E206" s="653" t="s">
        <v>697</v>
      </c>
      <c r="H206" s="651"/>
    </row>
    <row r="207" spans="1:8" s="650" customFormat="1" ht="20.100000000000001" customHeight="1">
      <c r="A207" s="681"/>
      <c r="B207" s="682"/>
      <c r="C207" s="666"/>
      <c r="D207" s="666"/>
      <c r="E207" s="733" t="s">
        <v>698</v>
      </c>
      <c r="H207" s="651"/>
    </row>
    <row r="208" spans="1:8" s="650" customFormat="1" ht="20.100000000000001" customHeight="1">
      <c r="A208" s="692"/>
      <c r="B208" s="693"/>
      <c r="C208" s="695"/>
      <c r="D208" s="695"/>
      <c r="E208" s="700" t="s">
        <v>699</v>
      </c>
      <c r="H208" s="651"/>
    </row>
    <row r="209" spans="1:8" s="650" customFormat="1" ht="20.100000000000001" customHeight="1">
      <c r="A209" s="659"/>
      <c r="B209" s="660"/>
      <c r="C209" s="661"/>
      <c r="D209" s="661"/>
      <c r="E209" s="662" t="s">
        <v>183</v>
      </c>
      <c r="F209" s="650" t="s">
        <v>536</v>
      </c>
      <c r="H209" s="651"/>
    </row>
    <row r="210" spans="1:8" s="650" customFormat="1" ht="20.100000000000001" customHeight="1">
      <c r="A210" s="681"/>
      <c r="B210" s="682"/>
      <c r="C210" s="666"/>
      <c r="D210" s="666"/>
      <c r="E210" s="654" t="s">
        <v>478</v>
      </c>
      <c r="H210" s="651"/>
    </row>
    <row r="211" spans="1:8" s="650" customFormat="1" ht="20.100000000000001" customHeight="1">
      <c r="A211" s="681"/>
      <c r="B211" s="672"/>
      <c r="C211" s="666"/>
      <c r="D211" s="666"/>
      <c r="E211" s="653" t="s">
        <v>916</v>
      </c>
      <c r="H211" s="651"/>
    </row>
    <row r="212" spans="1:8" s="650" customFormat="1" ht="20.100000000000001" customHeight="1">
      <c r="A212" s="681"/>
      <c r="B212" s="682"/>
      <c r="C212" s="666"/>
      <c r="D212" s="666"/>
      <c r="E212" s="654" t="s">
        <v>700</v>
      </c>
      <c r="H212" s="651"/>
    </row>
    <row r="213" spans="1:8" s="650" customFormat="1" ht="20.100000000000001" customHeight="1">
      <c r="A213" s="681"/>
      <c r="B213" s="682"/>
      <c r="C213" s="666"/>
      <c r="D213" s="666"/>
      <c r="E213" s="653" t="s">
        <v>701</v>
      </c>
      <c r="H213" s="651"/>
    </row>
    <row r="214" spans="1:8" s="650" customFormat="1" ht="20.100000000000001" customHeight="1">
      <c r="A214" s="697"/>
      <c r="B214" s="682"/>
      <c r="C214" s="731"/>
      <c r="D214" s="666"/>
      <c r="E214" s="732" t="s">
        <v>702</v>
      </c>
      <c r="H214" s="651"/>
    </row>
    <row r="215" spans="1:8" s="650" customFormat="1" ht="20.100000000000001" customHeight="1">
      <c r="A215" s="697"/>
      <c r="B215" s="682"/>
      <c r="C215" s="691"/>
      <c r="D215" s="666"/>
      <c r="E215" s="655" t="s">
        <v>703</v>
      </c>
      <c r="H215" s="651"/>
    </row>
    <row r="216" spans="1:8" s="650" customFormat="1" ht="20.100000000000001" customHeight="1">
      <c r="A216" s="697"/>
      <c r="B216" s="682"/>
      <c r="C216" s="691"/>
      <c r="D216" s="666"/>
      <c r="E216" s="734" t="s">
        <v>704</v>
      </c>
      <c r="H216" s="651"/>
    </row>
    <row r="217" spans="1:8" s="650" customFormat="1" ht="19.5" customHeight="1">
      <c r="A217" s="692"/>
      <c r="B217" s="693"/>
      <c r="C217" s="699"/>
      <c r="D217" s="695"/>
      <c r="E217" s="700" t="s">
        <v>705</v>
      </c>
      <c r="H217" s="651"/>
    </row>
    <row r="218" spans="1:8" s="650" customFormat="1" ht="20.25" customHeight="1">
      <c r="A218" s="697"/>
      <c r="B218" s="682"/>
      <c r="C218" s="666"/>
      <c r="D218" s="666"/>
      <c r="E218" s="735" t="s">
        <v>133</v>
      </c>
      <c r="F218" s="650" t="s">
        <v>538</v>
      </c>
      <c r="H218" s="651"/>
    </row>
    <row r="219" spans="1:8" s="650" customFormat="1" ht="20.100000000000001" customHeight="1">
      <c r="A219" s="697"/>
      <c r="B219" s="682"/>
      <c r="C219" s="691"/>
      <c r="D219" s="666"/>
      <c r="E219" s="655" t="s">
        <v>917</v>
      </c>
      <c r="F219" s="651"/>
      <c r="H219" s="651"/>
    </row>
    <row r="220" spans="1:8" s="650" customFormat="1" ht="20.100000000000001" customHeight="1">
      <c r="A220" s="697"/>
      <c r="B220" s="682"/>
      <c r="C220" s="691"/>
      <c r="D220" s="666"/>
      <c r="E220" s="658" t="s">
        <v>706</v>
      </c>
      <c r="H220" s="651"/>
    </row>
    <row r="221" spans="1:8" s="650" customFormat="1" ht="20.100000000000001" customHeight="1">
      <c r="A221" s="697"/>
      <c r="B221" s="682"/>
      <c r="C221" s="691"/>
      <c r="D221" s="666"/>
      <c r="E221" s="655" t="s">
        <v>707</v>
      </c>
      <c r="H221" s="651"/>
    </row>
    <row r="222" spans="1:8" s="650" customFormat="1" ht="20.100000000000001" customHeight="1">
      <c r="A222" s="697"/>
      <c r="B222" s="682"/>
      <c r="C222" s="691"/>
      <c r="D222" s="666"/>
      <c r="E222" s="734" t="s">
        <v>708</v>
      </c>
      <c r="H222" s="651"/>
    </row>
    <row r="223" spans="1:8" s="650" customFormat="1" ht="20.100000000000001" customHeight="1">
      <c r="A223" s="697"/>
      <c r="B223" s="682"/>
      <c r="C223" s="691"/>
      <c r="D223" s="666"/>
      <c r="E223" s="655" t="s">
        <v>709</v>
      </c>
      <c r="H223" s="651"/>
    </row>
    <row r="224" spans="1:8" s="650" customFormat="1" ht="21" customHeight="1">
      <c r="A224" s="681"/>
      <c r="B224" s="706"/>
      <c r="C224" s="666"/>
      <c r="D224" s="691"/>
      <c r="E224" s="733" t="s">
        <v>710</v>
      </c>
      <c r="H224" s="651"/>
    </row>
    <row r="225" spans="1:8" s="650" customFormat="1" ht="21" customHeight="1">
      <c r="A225" s="692"/>
      <c r="B225" s="708"/>
      <c r="C225" s="695"/>
      <c r="D225" s="765"/>
      <c r="E225" s="700" t="s">
        <v>711</v>
      </c>
      <c r="H225" s="651"/>
    </row>
    <row r="226" spans="1:8" s="650" customFormat="1" ht="21" customHeight="1">
      <c r="A226" s="697"/>
      <c r="B226" s="682"/>
      <c r="C226" s="691"/>
      <c r="D226" s="690"/>
      <c r="E226" s="736" t="s">
        <v>612</v>
      </c>
      <c r="F226" s="650" t="s">
        <v>616</v>
      </c>
      <c r="H226" s="651"/>
    </row>
    <row r="227" spans="1:8" s="650" customFormat="1" ht="21" customHeight="1">
      <c r="A227" s="697"/>
      <c r="B227" s="682"/>
      <c r="C227" s="691"/>
      <c r="D227" s="690"/>
      <c r="E227" s="654" t="s">
        <v>686</v>
      </c>
      <c r="H227" s="651"/>
    </row>
    <row r="228" spans="1:8" s="650" customFormat="1" ht="21" customHeight="1">
      <c r="A228" s="697"/>
      <c r="B228" s="682"/>
      <c r="C228" s="691"/>
      <c r="D228" s="690"/>
      <c r="E228" s="654" t="s">
        <v>687</v>
      </c>
      <c r="H228" s="651"/>
    </row>
    <row r="229" spans="1:8" s="650" customFormat="1" ht="19.5">
      <c r="A229" s="697"/>
      <c r="B229" s="682"/>
      <c r="C229" s="691"/>
      <c r="D229" s="690"/>
      <c r="E229" s="654" t="s">
        <v>613</v>
      </c>
      <c r="H229" s="651"/>
    </row>
    <row r="230" spans="1:8" s="650" customFormat="1" ht="19.5">
      <c r="A230" s="697"/>
      <c r="B230" s="682"/>
      <c r="C230" s="666"/>
      <c r="D230" s="690"/>
      <c r="E230" s="654" t="s">
        <v>918</v>
      </c>
      <c r="H230" s="651"/>
    </row>
    <row r="231" spans="1:8" s="650" customFormat="1" ht="21" customHeight="1">
      <c r="A231" s="681"/>
      <c r="B231" s="682"/>
      <c r="C231" s="691"/>
      <c r="D231" s="666"/>
      <c r="E231" s="654" t="s">
        <v>713</v>
      </c>
      <c r="H231" s="651"/>
    </row>
    <row r="232" spans="1:8" s="650" customFormat="1" ht="21" customHeight="1">
      <c r="A232" s="697"/>
      <c r="B232" s="682"/>
      <c r="C232" s="691"/>
      <c r="D232" s="690"/>
      <c r="E232" s="653" t="s">
        <v>712</v>
      </c>
      <c r="H232" s="651"/>
    </row>
    <row r="233" spans="1:8" s="650" customFormat="1" ht="21" customHeight="1">
      <c r="A233" s="697"/>
      <c r="B233" s="682"/>
      <c r="C233" s="691"/>
      <c r="D233" s="690"/>
      <c r="E233" s="654" t="s">
        <v>714</v>
      </c>
      <c r="H233" s="651"/>
    </row>
    <row r="234" spans="1:8" s="650" customFormat="1" ht="21" customHeight="1">
      <c r="A234" s="692"/>
      <c r="B234" s="693"/>
      <c r="C234" s="695"/>
      <c r="D234" s="695"/>
      <c r="E234" s="700" t="s">
        <v>715</v>
      </c>
      <c r="H234" s="651"/>
    </row>
    <row r="235" spans="1:8" s="650" customFormat="1" ht="21" customHeight="1">
      <c r="A235" s="659"/>
      <c r="B235" s="660"/>
      <c r="C235" s="661"/>
      <c r="D235" s="661"/>
      <c r="E235" s="737" t="s">
        <v>622</v>
      </c>
      <c r="F235" s="650" t="s">
        <v>617</v>
      </c>
      <c r="H235" s="651"/>
    </row>
    <row r="236" spans="1:8" s="650" customFormat="1" ht="21" customHeight="1">
      <c r="A236" s="697"/>
      <c r="B236" s="682"/>
      <c r="C236" s="691"/>
      <c r="D236" s="666"/>
      <c r="E236" s="654" t="s">
        <v>716</v>
      </c>
      <c r="H236" s="651"/>
    </row>
    <row r="237" spans="1:8" s="650" customFormat="1" ht="21" customHeight="1">
      <c r="A237" s="697"/>
      <c r="B237" s="682"/>
      <c r="C237" s="691"/>
      <c r="D237" s="666"/>
      <c r="E237" s="654" t="s">
        <v>687</v>
      </c>
      <c r="H237" s="651"/>
    </row>
    <row r="238" spans="1:8" s="650" customFormat="1" ht="21" customHeight="1">
      <c r="A238" s="697"/>
      <c r="B238" s="682"/>
      <c r="C238" s="691"/>
      <c r="D238" s="666"/>
      <c r="E238" s="654" t="s">
        <v>614</v>
      </c>
      <c r="H238" s="651"/>
    </row>
    <row r="239" spans="1:8" s="650" customFormat="1" ht="21" customHeight="1">
      <c r="A239" s="697"/>
      <c r="B239" s="682"/>
      <c r="C239" s="691"/>
      <c r="D239" s="666"/>
      <c r="E239" s="654" t="s">
        <v>919</v>
      </c>
      <c r="H239" s="651"/>
    </row>
    <row r="240" spans="1:8" s="650" customFormat="1" ht="21" customHeight="1">
      <c r="A240" s="697"/>
      <c r="B240" s="682"/>
      <c r="C240" s="691"/>
      <c r="D240" s="666"/>
      <c r="E240" s="654" t="s">
        <v>713</v>
      </c>
      <c r="H240" s="651"/>
    </row>
    <row r="241" spans="1:8" s="650" customFormat="1" ht="21" customHeight="1">
      <c r="A241" s="697"/>
      <c r="B241" s="682"/>
      <c r="C241" s="691"/>
      <c r="D241" s="666"/>
      <c r="E241" s="653" t="s">
        <v>712</v>
      </c>
      <c r="H241" s="651"/>
    </row>
    <row r="242" spans="1:8" s="650" customFormat="1" ht="21" customHeight="1">
      <c r="A242" s="697"/>
      <c r="B242" s="682"/>
      <c r="C242" s="691"/>
      <c r="D242" s="666"/>
      <c r="E242" s="654" t="s">
        <v>714</v>
      </c>
      <c r="H242" s="651"/>
    </row>
    <row r="243" spans="1:8" s="650" customFormat="1" ht="21" customHeight="1">
      <c r="A243" s="698"/>
      <c r="B243" s="693"/>
      <c r="C243" s="695"/>
      <c r="D243" s="695"/>
      <c r="E243" s="700" t="s">
        <v>715</v>
      </c>
      <c r="H243" s="651"/>
    </row>
    <row r="244" spans="1:8" s="650" customFormat="1" ht="21" customHeight="1">
      <c r="A244" s="681"/>
      <c r="B244" s="682"/>
      <c r="C244" s="691"/>
      <c r="D244" s="666"/>
      <c r="E244" s="738" t="s">
        <v>623</v>
      </c>
      <c r="F244" s="650" t="s">
        <v>618</v>
      </c>
      <c r="H244" s="651"/>
    </row>
    <row r="245" spans="1:8" s="650" customFormat="1" ht="21" customHeight="1">
      <c r="A245" s="697"/>
      <c r="B245" s="682"/>
      <c r="C245" s="691"/>
      <c r="D245" s="666"/>
      <c r="E245" s="658" t="s">
        <v>717</v>
      </c>
      <c r="H245" s="651"/>
    </row>
    <row r="246" spans="1:8" s="650" customFormat="1" ht="21" customHeight="1">
      <c r="A246" s="697"/>
      <c r="B246" s="682"/>
      <c r="C246" s="691"/>
      <c r="D246" s="666"/>
      <c r="E246" s="658" t="s">
        <v>920</v>
      </c>
      <c r="H246" s="651"/>
    </row>
    <row r="247" spans="1:8" s="650" customFormat="1" ht="21" customHeight="1">
      <c r="A247" s="697"/>
      <c r="B247" s="682"/>
      <c r="C247" s="691"/>
      <c r="D247" s="666"/>
      <c r="E247" s="654" t="s">
        <v>713</v>
      </c>
      <c r="H247" s="651"/>
    </row>
    <row r="248" spans="1:8" s="650" customFormat="1" ht="21" customHeight="1">
      <c r="A248" s="697"/>
      <c r="B248" s="682"/>
      <c r="C248" s="691"/>
      <c r="D248" s="666"/>
      <c r="E248" s="653" t="s">
        <v>712</v>
      </c>
      <c r="H248" s="651"/>
    </row>
    <row r="249" spans="1:8" s="650" customFormat="1" ht="21" customHeight="1">
      <c r="A249" s="697"/>
      <c r="B249" s="682"/>
      <c r="C249" s="691"/>
      <c r="D249" s="666"/>
      <c r="E249" s="654" t="s">
        <v>714</v>
      </c>
      <c r="H249" s="651"/>
    </row>
    <row r="250" spans="1:8" s="650" customFormat="1" ht="21" customHeight="1">
      <c r="A250" s="692"/>
      <c r="B250" s="693"/>
      <c r="C250" s="695"/>
      <c r="D250" s="695"/>
      <c r="E250" s="700" t="s">
        <v>715</v>
      </c>
      <c r="H250" s="651"/>
    </row>
    <row r="251" spans="1:8" s="650" customFormat="1" ht="21" customHeight="1">
      <c r="A251" s="697"/>
      <c r="B251" s="682"/>
      <c r="C251" s="691"/>
      <c r="D251" s="666"/>
      <c r="E251" s="739" t="s">
        <v>624</v>
      </c>
      <c r="F251" s="650" t="s">
        <v>619</v>
      </c>
      <c r="H251" s="651"/>
    </row>
    <row r="252" spans="1:8" s="650" customFormat="1" ht="21" customHeight="1">
      <c r="A252" s="697"/>
      <c r="B252" s="682"/>
      <c r="C252" s="691"/>
      <c r="D252" s="666"/>
      <c r="E252" s="658" t="s">
        <v>718</v>
      </c>
      <c r="H252" s="696"/>
    </row>
    <row r="253" spans="1:8" s="650" customFormat="1" ht="21" customHeight="1">
      <c r="A253" s="697"/>
      <c r="B253" s="682"/>
      <c r="C253" s="691"/>
      <c r="D253" s="666"/>
      <c r="E253" s="658" t="s">
        <v>921</v>
      </c>
      <c r="H253" s="696"/>
    </row>
    <row r="254" spans="1:8" s="650" customFormat="1" ht="21" customHeight="1">
      <c r="A254" s="697"/>
      <c r="B254" s="682"/>
      <c r="C254" s="691"/>
      <c r="D254" s="666"/>
      <c r="E254" s="655" t="s">
        <v>479</v>
      </c>
      <c r="H254" s="651"/>
    </row>
    <row r="255" spans="1:8" s="650" customFormat="1" ht="21" customHeight="1">
      <c r="A255" s="681"/>
      <c r="B255" s="682"/>
      <c r="C255" s="666"/>
      <c r="D255" s="666"/>
      <c r="E255" s="654" t="s">
        <v>713</v>
      </c>
      <c r="H255" s="651"/>
    </row>
    <row r="256" spans="1:8" s="650" customFormat="1" ht="21" customHeight="1">
      <c r="A256" s="697"/>
      <c r="B256" s="682"/>
      <c r="C256" s="691"/>
      <c r="D256" s="666"/>
      <c r="E256" s="653" t="s">
        <v>712</v>
      </c>
      <c r="H256" s="651"/>
    </row>
    <row r="257" spans="1:8" s="650" customFormat="1" ht="21" customHeight="1">
      <c r="A257" s="697"/>
      <c r="B257" s="682"/>
      <c r="C257" s="691"/>
      <c r="D257" s="666"/>
      <c r="E257" s="654" t="s">
        <v>714</v>
      </c>
      <c r="H257" s="651"/>
    </row>
    <row r="258" spans="1:8" s="650" customFormat="1" ht="21" customHeight="1">
      <c r="A258" s="692"/>
      <c r="B258" s="693"/>
      <c r="C258" s="695"/>
      <c r="D258" s="695"/>
      <c r="E258" s="700" t="s">
        <v>715</v>
      </c>
      <c r="H258" s="651"/>
    </row>
    <row r="259" spans="1:8" s="650" customFormat="1" ht="21" customHeight="1">
      <c r="A259" s="659"/>
      <c r="B259" s="660"/>
      <c r="C259" s="661"/>
      <c r="D259" s="661"/>
      <c r="E259" s="740" t="s">
        <v>719</v>
      </c>
      <c r="F259" s="650" t="s">
        <v>620</v>
      </c>
      <c r="H259" s="651"/>
    </row>
    <row r="260" spans="1:8" s="650" customFormat="1" ht="21" customHeight="1">
      <c r="A260" s="697"/>
      <c r="B260" s="682"/>
      <c r="C260" s="691"/>
      <c r="D260" s="666"/>
      <c r="E260" s="653" t="s">
        <v>720</v>
      </c>
      <c r="H260" s="651"/>
    </row>
    <row r="261" spans="1:8" s="650" customFormat="1" ht="21" customHeight="1">
      <c r="A261" s="697"/>
      <c r="B261" s="682"/>
      <c r="C261" s="691"/>
      <c r="D261" s="666"/>
      <c r="E261" s="653" t="s">
        <v>922</v>
      </c>
      <c r="H261" s="651"/>
    </row>
    <row r="262" spans="1:8" s="650" customFormat="1" ht="21" customHeight="1">
      <c r="A262" s="697"/>
      <c r="B262" s="682"/>
      <c r="C262" s="691"/>
      <c r="D262" s="666"/>
      <c r="E262" s="653" t="s">
        <v>736</v>
      </c>
      <c r="H262" s="651"/>
    </row>
    <row r="263" spans="1:8" s="650" customFormat="1" ht="21" customHeight="1">
      <c r="A263" s="697"/>
      <c r="B263" s="682"/>
      <c r="C263" s="691"/>
      <c r="D263" s="666"/>
      <c r="E263" s="653" t="s">
        <v>721</v>
      </c>
      <c r="H263" s="651"/>
    </row>
    <row r="264" spans="1:8" s="650" customFormat="1" ht="21" customHeight="1">
      <c r="A264" s="697"/>
      <c r="B264" s="682"/>
      <c r="C264" s="691"/>
      <c r="D264" s="666"/>
      <c r="E264" s="653" t="s">
        <v>722</v>
      </c>
      <c r="H264" s="651"/>
    </row>
    <row r="265" spans="1:8" s="650" customFormat="1" ht="21" customHeight="1">
      <c r="A265" s="697"/>
      <c r="B265" s="682"/>
      <c r="C265" s="691"/>
      <c r="D265" s="666"/>
      <c r="E265" s="653" t="s">
        <v>735</v>
      </c>
      <c r="H265" s="651"/>
    </row>
    <row r="266" spans="1:8" s="650" customFormat="1" ht="21" customHeight="1">
      <c r="A266" s="697"/>
      <c r="B266" s="682"/>
      <c r="C266" s="691"/>
      <c r="D266" s="666"/>
      <c r="E266" s="653" t="s">
        <v>723</v>
      </c>
      <c r="H266" s="651"/>
    </row>
    <row r="267" spans="1:8" s="650" customFormat="1" ht="21" customHeight="1">
      <c r="A267" s="697"/>
      <c r="B267" s="682"/>
      <c r="C267" s="691"/>
      <c r="D267" s="666"/>
      <c r="E267" s="653" t="s">
        <v>724</v>
      </c>
      <c r="H267" s="651"/>
    </row>
    <row r="268" spans="1:8" s="650" customFormat="1" ht="21" customHeight="1">
      <c r="A268" s="697"/>
      <c r="B268" s="682"/>
      <c r="C268" s="691"/>
      <c r="D268" s="666"/>
      <c r="E268" s="653" t="s">
        <v>725</v>
      </c>
      <c r="H268" s="651"/>
    </row>
    <row r="269" spans="1:8" s="650" customFormat="1" ht="21" customHeight="1">
      <c r="A269" s="698"/>
      <c r="B269" s="693"/>
      <c r="C269" s="699"/>
      <c r="D269" s="695"/>
      <c r="E269" s="700" t="s">
        <v>726</v>
      </c>
      <c r="H269" s="651"/>
    </row>
    <row r="270" spans="1:8" s="650" customFormat="1" ht="21" customHeight="1">
      <c r="A270" s="697"/>
      <c r="B270" s="682"/>
      <c r="C270" s="691"/>
      <c r="D270" s="666"/>
      <c r="E270" s="741" t="s">
        <v>638</v>
      </c>
      <c r="F270" s="650" t="s">
        <v>621</v>
      </c>
      <c r="G270" s="702"/>
      <c r="H270" s="651"/>
    </row>
    <row r="271" spans="1:8" s="650" customFormat="1" ht="21" customHeight="1">
      <c r="A271" s="697"/>
      <c r="B271" s="682"/>
      <c r="C271" s="691"/>
      <c r="D271" s="666"/>
      <c r="E271" s="655" t="s">
        <v>727</v>
      </c>
      <c r="H271" s="651"/>
    </row>
    <row r="272" spans="1:8" s="650" customFormat="1" ht="21" customHeight="1">
      <c r="A272" s="697"/>
      <c r="B272" s="682"/>
      <c r="C272" s="666"/>
      <c r="D272" s="666"/>
      <c r="E272" s="655" t="s">
        <v>923</v>
      </c>
      <c r="H272" s="651"/>
    </row>
    <row r="273" spans="1:8" s="650" customFormat="1" ht="19.5">
      <c r="A273" s="681"/>
      <c r="B273" s="682"/>
      <c r="C273" s="691"/>
      <c r="D273" s="666"/>
      <c r="E273" s="653" t="s">
        <v>728</v>
      </c>
      <c r="F273" s="742"/>
      <c r="H273" s="651"/>
    </row>
    <row r="274" spans="1:8" s="650" customFormat="1" ht="19.5">
      <c r="A274" s="697"/>
      <c r="B274" s="682"/>
      <c r="C274" s="691"/>
      <c r="D274" s="666"/>
      <c r="E274" s="655" t="s">
        <v>729</v>
      </c>
      <c r="H274" s="651"/>
    </row>
    <row r="275" spans="1:8" s="650" customFormat="1" ht="22.5" customHeight="1">
      <c r="A275" s="697"/>
      <c r="B275" s="682"/>
      <c r="C275" s="691"/>
      <c r="D275" s="666"/>
      <c r="E275" s="655" t="s">
        <v>740</v>
      </c>
      <c r="H275" s="651"/>
    </row>
    <row r="276" spans="1:8" s="650" customFormat="1" ht="19.5">
      <c r="A276" s="697"/>
      <c r="B276" s="682"/>
      <c r="C276" s="691"/>
      <c r="D276" s="666"/>
      <c r="E276" s="743" t="s">
        <v>625</v>
      </c>
      <c r="H276" s="651"/>
    </row>
    <row r="277" spans="1:8" s="650" customFormat="1" ht="19.5">
      <c r="A277" s="697"/>
      <c r="B277" s="682"/>
      <c r="C277" s="691"/>
      <c r="D277" s="666"/>
      <c r="E277" s="655" t="s">
        <v>730</v>
      </c>
      <c r="H277" s="651"/>
    </row>
    <row r="278" spans="1:8" s="650" customFormat="1" ht="19.5">
      <c r="A278" s="697"/>
      <c r="B278" s="682"/>
      <c r="C278" s="691"/>
      <c r="D278" s="666"/>
      <c r="E278" s="654" t="s">
        <v>731</v>
      </c>
      <c r="H278" s="651"/>
    </row>
    <row r="279" spans="1:8" s="650" customFormat="1" ht="19.5">
      <c r="A279" s="697"/>
      <c r="B279" s="682"/>
      <c r="C279" s="691"/>
      <c r="D279" s="666"/>
      <c r="E279" s="653" t="s">
        <v>732</v>
      </c>
      <c r="H279" s="651"/>
    </row>
    <row r="280" spans="1:8" s="650" customFormat="1" ht="19.5">
      <c r="A280" s="681"/>
      <c r="B280" s="682"/>
      <c r="C280" s="666"/>
      <c r="D280" s="666"/>
      <c r="E280" s="654" t="s">
        <v>733</v>
      </c>
      <c r="H280" s="651"/>
    </row>
    <row r="281" spans="1:8" s="650" customFormat="1" ht="19.5">
      <c r="A281" s="692"/>
      <c r="B281" s="693"/>
      <c r="C281" s="695"/>
      <c r="D281" s="695"/>
      <c r="E281" s="744" t="s">
        <v>734</v>
      </c>
      <c r="H281" s="651"/>
    </row>
    <row r="282" spans="1:8" s="650" customFormat="1" ht="19.5">
      <c r="A282" s="659"/>
      <c r="B282" s="660"/>
      <c r="C282" s="661"/>
      <c r="D282" s="661"/>
      <c r="E282" s="745" t="s">
        <v>1030</v>
      </c>
      <c r="F282" s="650" t="s">
        <v>637</v>
      </c>
      <c r="H282" s="651"/>
    </row>
    <row r="283" spans="1:8" s="650" customFormat="1" ht="21" customHeight="1">
      <c r="A283" s="697"/>
      <c r="B283" s="682"/>
      <c r="C283" s="691"/>
      <c r="D283" s="666"/>
      <c r="E283" s="655" t="s">
        <v>741</v>
      </c>
      <c r="F283" s="746"/>
      <c r="H283" s="651"/>
    </row>
    <row r="284" spans="1:8" s="650" customFormat="1" ht="21" customHeight="1">
      <c r="A284" s="697"/>
      <c r="B284" s="682"/>
      <c r="C284" s="691"/>
      <c r="D284" s="666"/>
      <c r="E284" s="655" t="s">
        <v>973</v>
      </c>
      <c r="H284" s="651"/>
    </row>
    <row r="285" spans="1:8" s="650" customFormat="1" ht="21" customHeight="1">
      <c r="A285" s="697"/>
      <c r="B285" s="682"/>
      <c r="C285" s="691"/>
      <c r="D285" s="666"/>
      <c r="E285" s="655" t="s">
        <v>742</v>
      </c>
      <c r="H285" s="651"/>
    </row>
    <row r="286" spans="1:8" s="650" customFormat="1" ht="21" customHeight="1">
      <c r="A286" s="697"/>
      <c r="B286" s="682"/>
      <c r="C286" s="691"/>
      <c r="D286" s="666"/>
      <c r="E286" s="655" t="s">
        <v>743</v>
      </c>
      <c r="H286" s="651"/>
    </row>
    <row r="287" spans="1:8" s="650" customFormat="1" ht="21" customHeight="1">
      <c r="A287" s="697"/>
      <c r="B287" s="682"/>
      <c r="C287" s="691"/>
      <c r="D287" s="666"/>
      <c r="E287" s="655" t="s">
        <v>744</v>
      </c>
      <c r="H287" s="651"/>
    </row>
    <row r="288" spans="1:8" s="650" customFormat="1" ht="21" customHeight="1">
      <c r="A288" s="697"/>
      <c r="B288" s="682"/>
      <c r="C288" s="691"/>
      <c r="D288" s="666"/>
      <c r="E288" s="741" t="s">
        <v>855</v>
      </c>
      <c r="H288" s="651"/>
    </row>
    <row r="289" spans="1:8" s="650" customFormat="1" ht="21" customHeight="1">
      <c r="A289" s="697"/>
      <c r="B289" s="682"/>
      <c r="C289" s="691"/>
      <c r="D289" s="666"/>
      <c r="E289" s="655" t="s">
        <v>745</v>
      </c>
      <c r="H289" s="651"/>
    </row>
    <row r="290" spans="1:8" s="650" customFormat="1" ht="21" customHeight="1">
      <c r="A290" s="697"/>
      <c r="B290" s="682"/>
      <c r="C290" s="691"/>
      <c r="D290" s="666"/>
      <c r="E290" s="655" t="s">
        <v>746</v>
      </c>
      <c r="H290" s="651"/>
    </row>
    <row r="291" spans="1:8" s="650" customFormat="1" ht="21" customHeight="1">
      <c r="A291" s="697"/>
      <c r="B291" s="682"/>
      <c r="C291" s="691"/>
      <c r="D291" s="666"/>
      <c r="E291" s="654" t="s">
        <v>1032</v>
      </c>
      <c r="H291" s="651"/>
    </row>
    <row r="292" spans="1:8" s="650" customFormat="1" ht="21" customHeight="1">
      <c r="A292" s="697"/>
      <c r="B292" s="682"/>
      <c r="C292" s="691"/>
      <c r="D292" s="666"/>
      <c r="E292" s="653" t="s">
        <v>1031</v>
      </c>
      <c r="H292" s="651"/>
    </row>
    <row r="293" spans="1:8" s="650" customFormat="1" ht="21" customHeight="1">
      <c r="A293" s="697"/>
      <c r="B293" s="682"/>
      <c r="C293" s="691"/>
      <c r="D293" s="666"/>
      <c r="E293" s="654" t="s">
        <v>747</v>
      </c>
      <c r="H293" s="651"/>
    </row>
    <row r="294" spans="1:8" s="650" customFormat="1" ht="21.75" customHeight="1">
      <c r="A294" s="698"/>
      <c r="B294" s="693"/>
      <c r="C294" s="699"/>
      <c r="D294" s="695"/>
      <c r="E294" s="700" t="s">
        <v>615</v>
      </c>
      <c r="H294" s="651"/>
    </row>
    <row r="295" spans="1:8" s="750" customFormat="1" ht="21" customHeight="1">
      <c r="A295" s="747"/>
      <c r="B295" s="748"/>
      <c r="C295" s="749"/>
      <c r="D295" s="749"/>
      <c r="E295" s="662" t="s">
        <v>856</v>
      </c>
      <c r="F295" s="750" t="s">
        <v>534</v>
      </c>
      <c r="H295" s="751"/>
    </row>
    <row r="296" spans="1:8" s="750" customFormat="1" ht="21" customHeight="1">
      <c r="A296" s="752"/>
      <c r="B296" s="748"/>
      <c r="C296" s="753"/>
      <c r="D296" s="749"/>
      <c r="E296" s="653" t="s">
        <v>1035</v>
      </c>
      <c r="H296" s="751"/>
    </row>
    <row r="297" spans="1:8" s="750" customFormat="1" ht="21" customHeight="1">
      <c r="A297" s="752"/>
      <c r="B297" s="748"/>
      <c r="C297" s="753"/>
      <c r="D297" s="749"/>
      <c r="E297" s="653" t="s">
        <v>1036</v>
      </c>
      <c r="H297" s="751"/>
    </row>
    <row r="298" spans="1:8" s="750" customFormat="1" ht="21" customHeight="1">
      <c r="A298" s="752"/>
      <c r="B298" s="748"/>
      <c r="C298" s="753"/>
      <c r="D298" s="749"/>
      <c r="E298" s="653" t="s">
        <v>627</v>
      </c>
      <c r="H298" s="751"/>
    </row>
    <row r="299" spans="1:8" s="750" customFormat="1" ht="21" customHeight="1">
      <c r="A299" s="752"/>
      <c r="B299" s="748"/>
      <c r="C299" s="753"/>
      <c r="D299" s="749"/>
      <c r="E299" s="653" t="s">
        <v>626</v>
      </c>
      <c r="H299" s="751"/>
    </row>
    <row r="300" spans="1:8" s="750" customFormat="1" ht="21" customHeight="1">
      <c r="A300" s="755"/>
      <c r="B300" s="756"/>
      <c r="C300" s="757"/>
      <c r="D300" s="758"/>
      <c r="E300" s="653" t="s">
        <v>1034</v>
      </c>
      <c r="H300" s="751"/>
    </row>
    <row r="301" spans="1:8" s="750" customFormat="1" ht="21" customHeight="1">
      <c r="A301" s="891"/>
      <c r="B301" s="748"/>
      <c r="C301" s="753"/>
      <c r="D301" s="749"/>
      <c r="E301" s="754" t="s">
        <v>857</v>
      </c>
      <c r="F301" s="750" t="s">
        <v>662</v>
      </c>
      <c r="H301" s="751"/>
    </row>
    <row r="302" spans="1:8" s="750" customFormat="1" ht="21" customHeight="1">
      <c r="A302" s="747"/>
      <c r="B302" s="748"/>
      <c r="C302" s="753"/>
      <c r="D302" s="749"/>
      <c r="E302" s="653" t="s">
        <v>749</v>
      </c>
      <c r="H302" s="751"/>
    </row>
    <row r="303" spans="1:8" s="750" customFormat="1" ht="21" customHeight="1">
      <c r="A303" s="747"/>
      <c r="B303" s="748"/>
      <c r="C303" s="753"/>
      <c r="D303" s="749"/>
      <c r="E303" s="653" t="s">
        <v>924</v>
      </c>
      <c r="H303" s="751"/>
    </row>
    <row r="304" spans="1:8" s="750" customFormat="1" ht="21" customHeight="1">
      <c r="A304" s="747"/>
      <c r="B304" s="748"/>
      <c r="C304" s="753"/>
      <c r="D304" s="749"/>
      <c r="E304" s="653" t="s">
        <v>1033</v>
      </c>
      <c r="H304" s="751"/>
    </row>
    <row r="305" spans="1:8" s="750" customFormat="1" ht="21" customHeight="1">
      <c r="A305" s="747"/>
      <c r="B305" s="890"/>
      <c r="C305" s="749"/>
      <c r="D305" s="749"/>
      <c r="E305" s="653" t="s">
        <v>626</v>
      </c>
      <c r="H305" s="751"/>
    </row>
    <row r="306" spans="1:8" s="750" customFormat="1" ht="21" customHeight="1">
      <c r="A306" s="892"/>
      <c r="B306" s="756"/>
      <c r="C306" s="757"/>
      <c r="D306" s="758"/>
      <c r="E306" s="653" t="s">
        <v>1034</v>
      </c>
      <c r="H306" s="751"/>
    </row>
    <row r="307" spans="1:8" s="650" customFormat="1" ht="20.100000000000001" customHeight="1">
      <c r="A307" s="697"/>
      <c r="B307" s="682"/>
      <c r="C307" s="691"/>
      <c r="D307" s="666"/>
      <c r="E307" s="662" t="s">
        <v>1037</v>
      </c>
      <c r="F307" s="651"/>
      <c r="H307" s="651"/>
    </row>
    <row r="308" spans="1:8" s="650" customFormat="1" ht="20.100000000000001" customHeight="1">
      <c r="A308" s="697"/>
      <c r="B308" s="682"/>
      <c r="C308" s="691"/>
      <c r="D308" s="666"/>
      <c r="E308" s="653" t="s">
        <v>974</v>
      </c>
      <c r="F308" s="651" t="s">
        <v>748</v>
      </c>
      <c r="H308" s="651"/>
    </row>
    <row r="309" spans="1:8" s="650" customFormat="1" ht="20.100000000000001" customHeight="1">
      <c r="A309" s="697"/>
      <c r="B309" s="682"/>
      <c r="C309" s="691"/>
      <c r="D309" s="666"/>
      <c r="E309" s="653" t="s">
        <v>1081</v>
      </c>
      <c r="F309" s="651"/>
      <c r="H309" s="651"/>
    </row>
    <row r="310" spans="1:8" s="650" customFormat="1" ht="20.100000000000001" customHeight="1">
      <c r="A310" s="697"/>
      <c r="B310" s="682"/>
      <c r="C310" s="691"/>
      <c r="D310" s="666"/>
      <c r="E310" s="653" t="s">
        <v>658</v>
      </c>
      <c r="F310" s="651"/>
      <c r="H310" s="651"/>
    </row>
    <row r="311" spans="1:8" s="650" customFormat="1" ht="20.100000000000001" customHeight="1">
      <c r="A311" s="697"/>
      <c r="B311" s="682"/>
      <c r="C311" s="691"/>
      <c r="D311" s="666"/>
      <c r="E311" s="653" t="s">
        <v>659</v>
      </c>
      <c r="F311" s="651"/>
      <c r="H311" s="651"/>
    </row>
    <row r="312" spans="1:8" s="650" customFormat="1" ht="20.100000000000001" customHeight="1">
      <c r="A312" s="697"/>
      <c r="B312" s="682"/>
      <c r="C312" s="691"/>
      <c r="D312" s="666"/>
      <c r="E312" s="653" t="s">
        <v>660</v>
      </c>
      <c r="F312" s="651"/>
      <c r="H312" s="651"/>
    </row>
    <row r="313" spans="1:8" s="650" customFormat="1" ht="20.100000000000001" customHeight="1">
      <c r="A313" s="697"/>
      <c r="B313" s="682"/>
      <c r="C313" s="691"/>
      <c r="D313" s="666"/>
      <c r="E313" s="653" t="s">
        <v>1080</v>
      </c>
      <c r="F313" s="651"/>
      <c r="H313" s="651"/>
    </row>
    <row r="314" spans="1:8" s="650" customFormat="1" ht="20.100000000000001" customHeight="1">
      <c r="A314" s="697"/>
      <c r="B314" s="693"/>
      <c r="C314" s="691"/>
      <c r="D314" s="695"/>
      <c r="E314" s="743" t="s">
        <v>982</v>
      </c>
      <c r="F314" s="651"/>
      <c r="H314" s="651"/>
    </row>
    <row r="315" spans="1:8" s="650" customFormat="1" ht="20.100000000000001" customHeight="1">
      <c r="A315" s="701"/>
      <c r="B315" s="664" t="s">
        <v>37</v>
      </c>
      <c r="C315" s="689">
        <v>670000</v>
      </c>
      <c r="D315" s="689">
        <v>748000</v>
      </c>
      <c r="E315" s="685" t="s">
        <v>1038</v>
      </c>
      <c r="F315" s="651">
        <f>100320+20000+415500+8700+204000</f>
        <v>748520</v>
      </c>
      <c r="H315" s="651"/>
    </row>
    <row r="316" spans="1:8" s="650" customFormat="1" ht="20.100000000000001" customHeight="1">
      <c r="A316" s="697"/>
      <c r="B316" s="706"/>
      <c r="C316" s="690"/>
      <c r="D316" s="690"/>
      <c r="E316" s="654" t="s">
        <v>975</v>
      </c>
      <c r="H316" s="696"/>
    </row>
    <row r="317" spans="1:8" s="650" customFormat="1" ht="20.100000000000001" customHeight="1">
      <c r="A317" s="697"/>
      <c r="B317" s="706"/>
      <c r="C317" s="690"/>
      <c r="D317" s="690"/>
      <c r="E317" s="654" t="s">
        <v>539</v>
      </c>
      <c r="H317" s="651"/>
    </row>
    <row r="318" spans="1:8" s="650" customFormat="1" ht="20.100000000000001" customHeight="1">
      <c r="A318" s="697"/>
      <c r="B318" s="706"/>
      <c r="C318" s="690"/>
      <c r="D318" s="690"/>
      <c r="E318" s="654" t="s">
        <v>1041</v>
      </c>
      <c r="H318" s="651"/>
    </row>
    <row r="319" spans="1:8" s="650" customFormat="1" ht="20.100000000000001" customHeight="1">
      <c r="A319" s="697"/>
      <c r="B319" s="706"/>
      <c r="C319" s="690"/>
      <c r="D319" s="690"/>
      <c r="E319" s="654" t="s">
        <v>1042</v>
      </c>
      <c r="H319" s="651"/>
    </row>
    <row r="320" spans="1:8" s="650" customFormat="1" ht="20.100000000000001" customHeight="1">
      <c r="A320" s="697"/>
      <c r="B320" s="706"/>
      <c r="C320" s="690"/>
      <c r="D320" s="690"/>
      <c r="E320" s="654" t="s">
        <v>754</v>
      </c>
      <c r="H320" s="651"/>
    </row>
    <row r="321" spans="1:8" s="650" customFormat="1" ht="20.100000000000001" customHeight="1">
      <c r="A321" s="697"/>
      <c r="B321" s="706"/>
      <c r="C321" s="690"/>
      <c r="D321" s="690"/>
      <c r="E321" s="654" t="s">
        <v>1040</v>
      </c>
      <c r="H321" s="651"/>
    </row>
    <row r="322" spans="1:8" s="650" customFormat="1" ht="20.100000000000001" customHeight="1">
      <c r="A322" s="697"/>
      <c r="B322" s="706"/>
      <c r="C322" s="690"/>
      <c r="D322" s="690"/>
      <c r="E322" s="705" t="s">
        <v>1039</v>
      </c>
      <c r="H322" s="651"/>
    </row>
    <row r="323" spans="1:8" s="650" customFormat="1" ht="20.100000000000001" customHeight="1">
      <c r="A323" s="697"/>
      <c r="B323" s="706"/>
      <c r="C323" s="690"/>
      <c r="D323" s="690"/>
      <c r="E323" s="654" t="s">
        <v>755</v>
      </c>
      <c r="H323" s="651"/>
    </row>
    <row r="324" spans="1:8" s="650" customFormat="1" ht="20.100000000000001" customHeight="1">
      <c r="A324" s="697"/>
      <c r="B324" s="706"/>
      <c r="C324" s="690"/>
      <c r="D324" s="690"/>
      <c r="E324" s="656" t="s">
        <v>1043</v>
      </c>
      <c r="H324" s="651"/>
    </row>
    <row r="325" spans="1:8" s="650" customFormat="1" ht="20.100000000000001" customHeight="1">
      <c r="A325" s="697"/>
      <c r="B325" s="706"/>
      <c r="C325" s="690"/>
      <c r="D325" s="690"/>
      <c r="E325" s="654" t="s">
        <v>661</v>
      </c>
      <c r="H325" s="651"/>
    </row>
    <row r="326" spans="1:8" s="650" customFormat="1" ht="20.100000000000001" customHeight="1">
      <c r="A326" s="697"/>
      <c r="B326" s="706"/>
      <c r="C326" s="690"/>
      <c r="D326" s="690"/>
      <c r="E326" s="654" t="s">
        <v>925</v>
      </c>
      <c r="H326" s="651"/>
    </row>
    <row r="327" spans="1:8" s="650" customFormat="1" ht="20.100000000000001" customHeight="1">
      <c r="A327" s="697"/>
      <c r="B327" s="682"/>
      <c r="C327" s="691"/>
      <c r="D327" s="690"/>
      <c r="E327" s="656" t="s">
        <v>491</v>
      </c>
      <c r="H327" s="651" t="s">
        <v>130</v>
      </c>
    </row>
    <row r="328" spans="1:8" s="650" customFormat="1" ht="20.100000000000001" customHeight="1">
      <c r="A328" s="681"/>
      <c r="B328" s="682"/>
      <c r="C328" s="691"/>
      <c r="D328" s="666"/>
      <c r="E328" s="685" t="s">
        <v>532</v>
      </c>
      <c r="H328" s="651"/>
    </row>
    <row r="329" spans="1:8" s="650" customFormat="1" ht="20.100000000000001" customHeight="1">
      <c r="A329" s="681"/>
      <c r="B329" s="759"/>
      <c r="C329" s="731"/>
      <c r="D329" s="731"/>
      <c r="E329" s="654" t="s">
        <v>926</v>
      </c>
      <c r="H329" s="651"/>
    </row>
    <row r="330" spans="1:8" s="650" customFormat="1" ht="20.100000000000001" customHeight="1">
      <c r="A330" s="681"/>
      <c r="B330" s="759"/>
      <c r="C330" s="731"/>
      <c r="D330" s="731"/>
      <c r="E330" s="657" t="s">
        <v>756</v>
      </c>
      <c r="H330" s="651"/>
    </row>
    <row r="331" spans="1:8" s="650" customFormat="1" ht="20.100000000000001" customHeight="1">
      <c r="A331" s="681"/>
      <c r="B331" s="759"/>
      <c r="C331" s="731"/>
      <c r="D331" s="731"/>
      <c r="E331" s="685" t="s">
        <v>977</v>
      </c>
      <c r="H331" s="651"/>
    </row>
    <row r="332" spans="1:8" s="650" customFormat="1" ht="20.100000000000001" customHeight="1">
      <c r="A332" s="697"/>
      <c r="B332" s="682"/>
      <c r="C332" s="691"/>
      <c r="D332" s="666"/>
      <c r="E332" s="654" t="s">
        <v>976</v>
      </c>
      <c r="H332" s="651"/>
    </row>
    <row r="333" spans="1:8" s="650" customFormat="1" ht="20.100000000000001" customHeight="1">
      <c r="A333" s="681"/>
      <c r="B333" s="682"/>
      <c r="C333" s="666"/>
      <c r="D333" s="666"/>
      <c r="E333" s="685" t="s">
        <v>765</v>
      </c>
      <c r="F333" s="650" t="s">
        <v>811</v>
      </c>
      <c r="H333" s="651"/>
    </row>
    <row r="334" spans="1:8" s="650" customFormat="1" ht="20.100000000000001" customHeight="1">
      <c r="A334" s="681"/>
      <c r="B334" s="759"/>
      <c r="C334" s="691"/>
      <c r="D334" s="666"/>
      <c r="E334" s="654" t="s">
        <v>978</v>
      </c>
      <c r="H334" s="651"/>
    </row>
    <row r="335" spans="1:8" s="650" customFormat="1" ht="20.100000000000001" customHeight="1">
      <c r="A335" s="681"/>
      <c r="B335" s="759"/>
      <c r="C335" s="691"/>
      <c r="D335" s="666"/>
      <c r="E335" s="654" t="s">
        <v>980</v>
      </c>
      <c r="H335" s="651"/>
    </row>
    <row r="336" spans="1:8" s="650" customFormat="1" ht="20.100000000000001" customHeight="1">
      <c r="A336" s="681"/>
      <c r="B336" s="759"/>
      <c r="C336" s="691"/>
      <c r="D336" s="666"/>
      <c r="E336" s="654" t="s">
        <v>979</v>
      </c>
      <c r="H336" s="651"/>
    </row>
    <row r="337" spans="1:8" s="650" customFormat="1" ht="20.100000000000001" customHeight="1">
      <c r="A337" s="681"/>
      <c r="B337" s="759"/>
      <c r="C337" s="691"/>
      <c r="D337" s="666"/>
      <c r="E337" s="654" t="s">
        <v>981</v>
      </c>
      <c r="H337" s="651"/>
    </row>
    <row r="338" spans="1:8" s="650" customFormat="1" ht="21" customHeight="1">
      <c r="A338" s="659"/>
      <c r="B338" s="660" t="s">
        <v>351</v>
      </c>
      <c r="C338" s="661">
        <v>216590</v>
      </c>
      <c r="D338" s="661">
        <v>260000</v>
      </c>
      <c r="E338" s="685" t="s">
        <v>162</v>
      </c>
      <c r="F338" s="650" t="s">
        <v>766</v>
      </c>
      <c r="H338" s="651"/>
    </row>
    <row r="339" spans="1:8" s="650" customFormat="1" ht="21" customHeight="1">
      <c r="A339" s="697"/>
      <c r="B339" s="682" t="s">
        <v>350</v>
      </c>
      <c r="C339" s="691"/>
      <c r="D339" s="666"/>
      <c r="E339" s="658" t="s">
        <v>518</v>
      </c>
      <c r="H339" s="651"/>
    </row>
    <row r="340" spans="1:8" s="650" customFormat="1" ht="21" customHeight="1">
      <c r="A340" s="697"/>
      <c r="B340" s="682"/>
      <c r="C340" s="666"/>
      <c r="D340" s="666"/>
      <c r="E340" s="658" t="s">
        <v>519</v>
      </c>
      <c r="H340" s="651"/>
    </row>
    <row r="341" spans="1:8" s="650" customFormat="1" ht="21" customHeight="1">
      <c r="A341" s="697"/>
      <c r="B341" s="682"/>
      <c r="C341" s="666"/>
      <c r="D341" s="666"/>
      <c r="E341" s="658" t="s">
        <v>757</v>
      </c>
      <c r="H341" s="651"/>
    </row>
    <row r="342" spans="1:8" s="650" customFormat="1" ht="21" customHeight="1">
      <c r="A342" s="697"/>
      <c r="B342" s="682"/>
      <c r="C342" s="666"/>
      <c r="D342" s="666"/>
      <c r="E342" s="658" t="s">
        <v>927</v>
      </c>
      <c r="H342" s="651"/>
    </row>
    <row r="343" spans="1:8" s="650" customFormat="1" ht="19.5" customHeight="1">
      <c r="A343" s="697"/>
      <c r="B343" s="682"/>
      <c r="C343" s="666"/>
      <c r="D343" s="666"/>
      <c r="E343" s="654" t="s">
        <v>807</v>
      </c>
      <c r="H343" s="651"/>
    </row>
    <row r="344" spans="1:8" s="650" customFormat="1" ht="19.5" customHeight="1">
      <c r="A344" s="697"/>
      <c r="B344" s="682"/>
      <c r="C344" s="666"/>
      <c r="D344" s="666"/>
      <c r="E344" s="653" t="s">
        <v>640</v>
      </c>
      <c r="H344" s="651"/>
    </row>
    <row r="345" spans="1:8" s="650" customFormat="1" ht="19.5" customHeight="1">
      <c r="A345" s="697"/>
      <c r="B345" s="682"/>
      <c r="C345" s="666"/>
      <c r="D345" s="666"/>
      <c r="E345" s="654" t="s">
        <v>808</v>
      </c>
      <c r="H345" s="651"/>
    </row>
    <row r="346" spans="1:8" s="650" customFormat="1" ht="19.5" customHeight="1">
      <c r="A346" s="697"/>
      <c r="B346" s="682"/>
      <c r="C346" s="666"/>
      <c r="D346" s="666"/>
      <c r="E346" s="653" t="s">
        <v>809</v>
      </c>
      <c r="H346" s="651"/>
    </row>
    <row r="347" spans="1:8" s="650" customFormat="1" ht="19.5" customHeight="1">
      <c r="A347" s="697"/>
      <c r="B347" s="682"/>
      <c r="C347" s="666"/>
      <c r="D347" s="666"/>
      <c r="E347" s="653" t="s">
        <v>148</v>
      </c>
      <c r="H347" s="651"/>
    </row>
    <row r="348" spans="1:8" s="650" customFormat="1" ht="19.5" customHeight="1">
      <c r="A348" s="697"/>
      <c r="B348" s="706"/>
      <c r="C348" s="666"/>
      <c r="D348" s="731"/>
      <c r="E348" s="653" t="s">
        <v>810</v>
      </c>
      <c r="H348" s="651"/>
    </row>
    <row r="349" spans="1:8" s="650" customFormat="1" ht="19.5" customHeight="1">
      <c r="A349" s="698"/>
      <c r="B349" s="693"/>
      <c r="C349" s="699"/>
      <c r="D349" s="695"/>
      <c r="E349" s="768" t="s">
        <v>1044</v>
      </c>
      <c r="H349" s="651"/>
    </row>
    <row r="350" spans="1:8" s="650" customFormat="1" ht="21.6" customHeight="1">
      <c r="A350" s="659"/>
      <c r="B350" s="888" t="s">
        <v>169</v>
      </c>
      <c r="C350" s="661">
        <v>2924652.4</v>
      </c>
      <c r="D350" s="665">
        <v>2940000</v>
      </c>
      <c r="E350" s="685" t="s">
        <v>983</v>
      </c>
      <c r="H350" s="651"/>
    </row>
    <row r="351" spans="1:8" s="650" customFormat="1" ht="22.9" customHeight="1">
      <c r="A351" s="681"/>
      <c r="B351" s="759" t="s">
        <v>170</v>
      </c>
      <c r="C351" s="666"/>
      <c r="D351" s="666"/>
      <c r="E351" s="654" t="s">
        <v>984</v>
      </c>
      <c r="H351" s="651"/>
    </row>
    <row r="352" spans="1:8" s="650" customFormat="1" ht="23.45" customHeight="1">
      <c r="A352" s="681"/>
      <c r="B352" s="759"/>
      <c r="C352" s="666"/>
      <c r="D352" s="666"/>
      <c r="E352" s="654" t="s">
        <v>985</v>
      </c>
      <c r="H352" s="651"/>
    </row>
    <row r="353" spans="1:8" s="650" customFormat="1" ht="19.5" customHeight="1">
      <c r="A353" s="681"/>
      <c r="B353" s="682"/>
      <c r="C353" s="691"/>
      <c r="D353" s="666"/>
      <c r="E353" s="658" t="s">
        <v>986</v>
      </c>
      <c r="H353" s="651"/>
    </row>
    <row r="354" spans="1:8" s="650" customFormat="1" ht="23.45" customHeight="1">
      <c r="A354" s="681"/>
      <c r="B354" s="682"/>
      <c r="C354" s="691"/>
      <c r="D354" s="666"/>
      <c r="E354" s="658" t="s">
        <v>987</v>
      </c>
      <c r="H354" s="651"/>
    </row>
    <row r="355" spans="1:8" s="650" customFormat="1" ht="19.5" customHeight="1">
      <c r="A355" s="697"/>
      <c r="B355" s="682"/>
      <c r="C355" s="691"/>
      <c r="D355" s="666"/>
      <c r="E355" s="658" t="s">
        <v>988</v>
      </c>
      <c r="H355" s="651"/>
    </row>
    <row r="356" spans="1:8" s="650" customFormat="1" ht="21" customHeight="1">
      <c r="A356" s="681"/>
      <c r="B356" s="761"/>
      <c r="C356" s="681"/>
      <c r="D356" s="681"/>
      <c r="E356" s="654" t="s">
        <v>632</v>
      </c>
      <c r="H356" s="651"/>
    </row>
    <row r="357" spans="1:8" s="650" customFormat="1" ht="21" customHeight="1">
      <c r="A357" s="681"/>
      <c r="B357" s="761"/>
      <c r="C357" s="681"/>
      <c r="D357" s="681"/>
      <c r="E357" s="654" t="s">
        <v>928</v>
      </c>
      <c r="H357" s="651"/>
    </row>
    <row r="358" spans="1:8" s="650" customFormat="1" ht="19.5" customHeight="1">
      <c r="A358" s="681"/>
      <c r="B358" s="682"/>
      <c r="C358" s="666"/>
      <c r="D358" s="666"/>
      <c r="E358" s="654" t="s">
        <v>1045</v>
      </c>
      <c r="H358" s="651"/>
    </row>
    <row r="359" spans="1:8" s="650" customFormat="1" ht="19.5" customHeight="1">
      <c r="A359" s="681"/>
      <c r="B359" s="672"/>
      <c r="C359" s="666"/>
      <c r="D359" s="666"/>
      <c r="E359" s="654" t="s">
        <v>1046</v>
      </c>
      <c r="H359" s="651"/>
    </row>
    <row r="360" spans="1:8" s="650" customFormat="1" ht="19.5" customHeight="1">
      <c r="A360" s="681"/>
      <c r="B360" s="672"/>
      <c r="C360" s="666"/>
      <c r="D360" s="690"/>
      <c r="E360" s="654" t="s">
        <v>1048</v>
      </c>
      <c r="H360" s="651"/>
    </row>
    <row r="361" spans="1:8" s="650" customFormat="1" ht="19.5" customHeight="1">
      <c r="A361" s="692"/>
      <c r="B361" s="887"/>
      <c r="C361" s="695"/>
      <c r="D361" s="695"/>
      <c r="E361" s="656" t="s">
        <v>1047</v>
      </c>
      <c r="H361" s="651"/>
    </row>
    <row r="362" spans="1:8" s="650" customFormat="1" ht="21.95" customHeight="1">
      <c r="A362" s="701"/>
      <c r="B362" s="660" t="s">
        <v>367</v>
      </c>
      <c r="C362" s="762">
        <v>88247.4</v>
      </c>
      <c r="D362" s="661">
        <v>96000</v>
      </c>
      <c r="E362" s="760" t="s">
        <v>989</v>
      </c>
      <c r="H362" s="651"/>
    </row>
    <row r="363" spans="1:8" s="650" customFormat="1" ht="21.95" customHeight="1">
      <c r="A363" s="697"/>
      <c r="B363" s="682"/>
      <c r="C363" s="763"/>
      <c r="D363" s="666"/>
      <c r="E363" s="658" t="s">
        <v>990</v>
      </c>
      <c r="H363" s="651"/>
    </row>
    <row r="364" spans="1:8" s="650" customFormat="1" ht="21.95" customHeight="1">
      <c r="A364" s="697"/>
      <c r="B364" s="682"/>
      <c r="C364" s="763"/>
      <c r="D364" s="666"/>
      <c r="E364" s="658" t="s">
        <v>991</v>
      </c>
      <c r="H364" s="651"/>
    </row>
    <row r="365" spans="1:8" s="650" customFormat="1" ht="21.95" customHeight="1">
      <c r="A365" s="681"/>
      <c r="B365" s="682"/>
      <c r="C365" s="731"/>
      <c r="D365" s="666"/>
      <c r="E365" s="658" t="s">
        <v>992</v>
      </c>
      <c r="H365" s="651"/>
    </row>
    <row r="366" spans="1:8" s="650" customFormat="1" ht="21.95" customHeight="1">
      <c r="A366" s="697"/>
      <c r="B366" s="682"/>
      <c r="C366" s="731"/>
      <c r="D366" s="666"/>
      <c r="E366" s="658" t="s">
        <v>540</v>
      </c>
      <c r="H366" s="651"/>
    </row>
    <row r="367" spans="1:8" s="650" customFormat="1" ht="21.95" customHeight="1">
      <c r="A367" s="701"/>
      <c r="B367" s="660" t="s">
        <v>102</v>
      </c>
      <c r="C367" s="764">
        <v>15690</v>
      </c>
      <c r="D367" s="661">
        <v>85000</v>
      </c>
      <c r="E367" s="760" t="s">
        <v>767</v>
      </c>
      <c r="H367" s="651"/>
    </row>
    <row r="368" spans="1:8" s="650" customFormat="1" ht="21.95" customHeight="1">
      <c r="A368" s="697"/>
      <c r="B368" s="682"/>
      <c r="C368" s="731"/>
      <c r="D368" s="666"/>
      <c r="E368" s="658" t="s">
        <v>993</v>
      </c>
      <c r="H368" s="651"/>
    </row>
    <row r="369" spans="1:8" s="650" customFormat="1" ht="21.95" customHeight="1">
      <c r="A369" s="698"/>
      <c r="B369" s="693"/>
      <c r="C369" s="765"/>
      <c r="D369" s="695"/>
      <c r="E369" s="656" t="s">
        <v>994</v>
      </c>
      <c r="H369" s="651"/>
    </row>
    <row r="370" spans="1:8" s="650" customFormat="1" ht="21.95" customHeight="1">
      <c r="A370" s="681"/>
      <c r="B370" s="682" t="s">
        <v>131</v>
      </c>
      <c r="C370" s="666">
        <v>15500</v>
      </c>
      <c r="D370" s="666">
        <v>15500</v>
      </c>
      <c r="E370" s="654" t="s">
        <v>1049</v>
      </c>
      <c r="H370" s="651"/>
    </row>
    <row r="371" spans="1:8" s="650" customFormat="1" ht="21.95" customHeight="1">
      <c r="A371" s="681"/>
      <c r="B371" s="682"/>
      <c r="C371" s="666"/>
      <c r="D371" s="666"/>
      <c r="E371" s="654" t="s">
        <v>995</v>
      </c>
      <c r="H371" s="651"/>
    </row>
    <row r="372" spans="1:8" s="650" customFormat="1" ht="21.95" customHeight="1">
      <c r="A372" s="681"/>
      <c r="B372" s="682"/>
      <c r="C372" s="666"/>
      <c r="D372" s="666"/>
      <c r="E372" s="654" t="s">
        <v>996</v>
      </c>
      <c r="H372" s="651"/>
    </row>
    <row r="373" spans="1:8" s="650" customFormat="1" ht="21.95" customHeight="1">
      <c r="A373" s="692"/>
      <c r="B373" s="693"/>
      <c r="C373" s="695"/>
      <c r="D373" s="695"/>
      <c r="E373" s="656" t="s">
        <v>997</v>
      </c>
      <c r="H373" s="651"/>
    </row>
    <row r="374" spans="1:8" s="650" customFormat="1" ht="21.95" customHeight="1">
      <c r="A374" s="659"/>
      <c r="B374" s="660" t="s">
        <v>768</v>
      </c>
      <c r="C374" s="766" t="s">
        <v>547</v>
      </c>
      <c r="D374" s="766">
        <v>1283960</v>
      </c>
      <c r="E374" s="685" t="s">
        <v>769</v>
      </c>
      <c r="H374" s="651"/>
    </row>
    <row r="375" spans="1:8" s="650" customFormat="1" ht="21.95" customHeight="1">
      <c r="A375" s="681"/>
      <c r="B375" s="682"/>
      <c r="C375" s="767"/>
      <c r="D375" s="767"/>
      <c r="E375" s="654" t="s">
        <v>770</v>
      </c>
      <c r="H375" s="651"/>
    </row>
    <row r="376" spans="1:8" s="650" customFormat="1" ht="21.95" customHeight="1">
      <c r="A376" s="681"/>
      <c r="B376" s="682"/>
      <c r="C376" s="767"/>
      <c r="D376" s="767"/>
      <c r="E376" s="654" t="s">
        <v>771</v>
      </c>
      <c r="H376" s="651"/>
    </row>
    <row r="377" spans="1:8" s="650" customFormat="1" ht="21.95" customHeight="1">
      <c r="A377" s="681"/>
      <c r="B377" s="682"/>
      <c r="C377" s="767"/>
      <c r="D377" s="767"/>
      <c r="E377" s="654" t="s">
        <v>772</v>
      </c>
      <c r="H377" s="651"/>
    </row>
    <row r="378" spans="1:8" s="650" customFormat="1" ht="21.95" customHeight="1">
      <c r="A378" s="681"/>
      <c r="B378" s="682"/>
      <c r="C378" s="767"/>
      <c r="D378" s="767"/>
      <c r="E378" s="654" t="s">
        <v>773</v>
      </c>
      <c r="H378" s="651"/>
    </row>
    <row r="379" spans="1:8" s="650" customFormat="1" ht="21.95" customHeight="1">
      <c r="A379" s="681"/>
      <c r="B379" s="682"/>
      <c r="C379" s="767"/>
      <c r="D379" s="767"/>
      <c r="E379" s="654" t="s">
        <v>774</v>
      </c>
      <c r="H379" s="651"/>
    </row>
    <row r="380" spans="1:8" s="650" customFormat="1" ht="21.95" customHeight="1">
      <c r="A380" s="681"/>
      <c r="B380" s="682"/>
      <c r="C380" s="767"/>
      <c r="D380" s="767"/>
      <c r="E380" s="654" t="s">
        <v>804</v>
      </c>
      <c r="H380" s="651"/>
    </row>
    <row r="381" spans="1:8" s="650" customFormat="1" ht="21.95" customHeight="1">
      <c r="A381" s="681"/>
      <c r="B381" s="682"/>
      <c r="C381" s="767"/>
      <c r="D381" s="767"/>
      <c r="E381" s="654" t="s">
        <v>929</v>
      </c>
      <c r="H381" s="651"/>
    </row>
    <row r="382" spans="1:8" s="650" customFormat="1" ht="21.95" customHeight="1">
      <c r="A382" s="681"/>
      <c r="B382" s="682"/>
      <c r="C382" s="767"/>
      <c r="D382" s="767"/>
      <c r="E382" s="654" t="s">
        <v>805</v>
      </c>
      <c r="H382" s="651"/>
    </row>
    <row r="383" spans="1:8" s="650" customFormat="1" ht="21.95" customHeight="1">
      <c r="A383" s="681"/>
      <c r="B383" s="682"/>
      <c r="C383" s="767"/>
      <c r="D383" s="767"/>
      <c r="E383" s="654" t="s">
        <v>1082</v>
      </c>
      <c r="H383" s="651"/>
    </row>
    <row r="384" spans="1:8" s="650" customFormat="1" ht="21.95" customHeight="1">
      <c r="A384" s="681"/>
      <c r="B384" s="682"/>
      <c r="C384" s="767"/>
      <c r="D384" s="767"/>
      <c r="E384" s="654" t="s">
        <v>806</v>
      </c>
      <c r="H384" s="651"/>
    </row>
    <row r="385" spans="1:8" s="650" customFormat="1" ht="21.95" customHeight="1">
      <c r="A385" s="681"/>
      <c r="B385" s="682"/>
      <c r="C385" s="666"/>
      <c r="D385" s="767"/>
      <c r="E385" s="654" t="s">
        <v>930</v>
      </c>
      <c r="H385" s="651"/>
    </row>
    <row r="386" spans="1:8" s="650" customFormat="1" ht="21.95" customHeight="1">
      <c r="A386" s="659"/>
      <c r="B386" s="660" t="s">
        <v>633</v>
      </c>
      <c r="C386" s="766">
        <v>1214500</v>
      </c>
      <c r="D386" s="661">
        <v>100000</v>
      </c>
      <c r="E386" s="685" t="s">
        <v>998</v>
      </c>
      <c r="H386" s="651"/>
    </row>
    <row r="387" spans="1:8" s="650" customFormat="1" ht="21.95" customHeight="1">
      <c r="A387" s="681"/>
      <c r="B387" s="682"/>
      <c r="C387" s="666"/>
      <c r="D387" s="666"/>
      <c r="E387" s="732" t="s">
        <v>999</v>
      </c>
      <c r="H387" s="651"/>
    </row>
    <row r="388" spans="1:8" s="650" customFormat="1" ht="21.95" customHeight="1">
      <c r="A388" s="659"/>
      <c r="B388" s="660" t="s">
        <v>541</v>
      </c>
      <c r="C388" s="661">
        <v>400000</v>
      </c>
      <c r="D388" s="661">
        <v>400000</v>
      </c>
      <c r="E388" s="685" t="s">
        <v>542</v>
      </c>
      <c r="H388" s="651"/>
    </row>
    <row r="389" spans="1:8" s="650" customFormat="1" ht="21.95" customHeight="1">
      <c r="A389" s="681"/>
      <c r="B389" s="682"/>
      <c r="C389" s="666"/>
      <c r="D389" s="666"/>
      <c r="E389" s="654" t="s">
        <v>543</v>
      </c>
      <c r="H389" s="651"/>
    </row>
    <row r="390" spans="1:8" s="650" customFormat="1" ht="21.95" customHeight="1">
      <c r="A390" s="681"/>
      <c r="B390" s="682"/>
      <c r="C390" s="666"/>
      <c r="D390" s="666"/>
      <c r="E390" s="654" t="s">
        <v>574</v>
      </c>
      <c r="H390" s="651"/>
    </row>
    <row r="391" spans="1:8" s="650" customFormat="1" ht="21.95" customHeight="1">
      <c r="A391" s="681"/>
      <c r="B391" s="682"/>
      <c r="C391" s="666"/>
      <c r="D391" s="666"/>
      <c r="E391" s="654" t="s">
        <v>544</v>
      </c>
      <c r="H391" s="651"/>
    </row>
    <row r="392" spans="1:8" s="650" customFormat="1" ht="21.95" customHeight="1">
      <c r="A392" s="681"/>
      <c r="B392" s="682"/>
      <c r="C392" s="666"/>
      <c r="D392" s="666"/>
      <c r="E392" s="654" t="s">
        <v>1000</v>
      </c>
      <c r="H392" s="651"/>
    </row>
    <row r="393" spans="1:8" s="650" customFormat="1" ht="21.95" customHeight="1">
      <c r="A393" s="681"/>
      <c r="B393" s="682"/>
      <c r="C393" s="666"/>
      <c r="D393" s="666"/>
      <c r="E393" s="654" t="s">
        <v>1001</v>
      </c>
      <c r="H393" s="651"/>
    </row>
    <row r="394" spans="1:8" s="650" customFormat="1" ht="24.6" customHeight="1">
      <c r="A394" s="659"/>
      <c r="B394" s="790" t="s">
        <v>104</v>
      </c>
      <c r="C394" s="661">
        <f>+C395</f>
        <v>1904310</v>
      </c>
      <c r="D394" s="661">
        <f>+D395</f>
        <v>1910000</v>
      </c>
      <c r="E394" s="662"/>
      <c r="H394" s="651"/>
    </row>
    <row r="395" spans="1:8" s="650" customFormat="1" ht="21.95" customHeight="1">
      <c r="A395" s="697"/>
      <c r="B395" s="682" t="s">
        <v>225</v>
      </c>
      <c r="C395" s="691">
        <v>1904310</v>
      </c>
      <c r="D395" s="688">
        <v>1910000</v>
      </c>
      <c r="E395" s="655" t="s">
        <v>775</v>
      </c>
      <c r="F395" s="650" t="s">
        <v>641</v>
      </c>
      <c r="H395" s="651"/>
    </row>
    <row r="396" spans="1:8" s="650" customFormat="1" ht="21.95" customHeight="1">
      <c r="A396" s="681"/>
      <c r="B396" s="682"/>
      <c r="C396" s="666"/>
      <c r="D396" s="666"/>
      <c r="E396" s="654" t="s">
        <v>545</v>
      </c>
      <c r="F396" s="650" t="s">
        <v>776</v>
      </c>
      <c r="H396" s="651"/>
    </row>
    <row r="397" spans="1:8" s="650" customFormat="1" ht="21.95" customHeight="1">
      <c r="A397" s="681"/>
      <c r="B397" s="682"/>
      <c r="C397" s="666"/>
      <c r="D397" s="666"/>
      <c r="E397" s="653" t="s">
        <v>1050</v>
      </c>
      <c r="H397" s="651"/>
    </row>
    <row r="398" spans="1:8" s="650" customFormat="1" ht="21.95" customHeight="1">
      <c r="A398" s="681"/>
      <c r="B398" s="682"/>
      <c r="C398" s="666"/>
      <c r="D398" s="666"/>
      <c r="E398" s="654" t="s">
        <v>1002</v>
      </c>
      <c r="H398" s="651"/>
    </row>
    <row r="399" spans="1:8" s="650" customFormat="1" ht="21.95" customHeight="1">
      <c r="A399" s="681"/>
      <c r="B399" s="682"/>
      <c r="C399" s="666"/>
      <c r="D399" s="666"/>
      <c r="E399" s="654" t="s">
        <v>1003</v>
      </c>
      <c r="H399" s="651"/>
    </row>
    <row r="400" spans="1:8" s="650" customFormat="1" ht="21.95" customHeight="1">
      <c r="A400" s="659">
        <v>2</v>
      </c>
      <c r="B400" s="660" t="s">
        <v>38</v>
      </c>
      <c r="C400" s="661">
        <f>+C401</f>
        <v>84058.87</v>
      </c>
      <c r="D400" s="661">
        <f>SUM(D401:D403)</f>
        <v>100000</v>
      </c>
      <c r="E400" s="662"/>
      <c r="H400" s="651"/>
    </row>
    <row r="401" spans="1:8" s="650" customFormat="1" ht="21.95" customHeight="1">
      <c r="A401" s="701"/>
      <c r="B401" s="660" t="s">
        <v>39</v>
      </c>
      <c r="C401" s="665">
        <v>84058.87</v>
      </c>
      <c r="D401" s="661">
        <v>100000</v>
      </c>
      <c r="E401" s="760" t="s">
        <v>777</v>
      </c>
      <c r="F401" s="650" t="s">
        <v>812</v>
      </c>
      <c r="H401" s="651"/>
    </row>
    <row r="402" spans="1:8" s="650" customFormat="1" ht="21.95" customHeight="1">
      <c r="A402" s="697"/>
      <c r="B402" s="682"/>
      <c r="C402" s="691"/>
      <c r="D402" s="666"/>
      <c r="E402" s="658" t="s">
        <v>778</v>
      </c>
      <c r="H402" s="651"/>
    </row>
    <row r="403" spans="1:8" s="650" customFormat="1" ht="21.95" customHeight="1">
      <c r="A403" s="697"/>
      <c r="B403" s="682"/>
      <c r="C403" s="691"/>
      <c r="D403" s="666"/>
      <c r="E403" s="658" t="s">
        <v>639</v>
      </c>
      <c r="H403" s="651"/>
    </row>
    <row r="404" spans="1:8" s="650" customFormat="1" ht="21.95" customHeight="1">
      <c r="A404" s="697"/>
      <c r="B404" s="682"/>
      <c r="C404" s="691"/>
      <c r="D404" s="666"/>
      <c r="E404" s="658" t="s">
        <v>931</v>
      </c>
      <c r="H404" s="651"/>
    </row>
    <row r="405" spans="1:8" s="650" customFormat="1" ht="21.95" customHeight="1">
      <c r="A405" s="646"/>
      <c r="B405" s="647" t="s">
        <v>132</v>
      </c>
      <c r="C405" s="663">
        <f>+C3+C400</f>
        <v>18866523.23</v>
      </c>
      <c r="D405" s="663">
        <f>SUM(D3,D400)</f>
        <v>20372050</v>
      </c>
      <c r="E405" s="649"/>
      <c r="H405" s="651"/>
    </row>
    <row r="406" spans="1:8" s="650" customFormat="1" ht="20.100000000000001" customHeight="1">
      <c r="A406" s="659">
        <v>3</v>
      </c>
      <c r="B406" s="664" t="s">
        <v>40</v>
      </c>
      <c r="C406" s="661">
        <f>SUM(C407+C413)</f>
        <v>108252634.99000001</v>
      </c>
      <c r="D406" s="665">
        <f>SUM(D407,D413)</f>
        <v>75000000</v>
      </c>
      <c r="E406" s="662"/>
      <c r="H406" s="651"/>
    </row>
    <row r="407" spans="1:8" s="650" customFormat="1" ht="20.100000000000001" customHeight="1">
      <c r="A407" s="681"/>
      <c r="B407" s="682" t="s">
        <v>41</v>
      </c>
      <c r="C407" s="666">
        <v>30000000</v>
      </c>
      <c r="D407" s="666">
        <v>30000000</v>
      </c>
      <c r="E407" s="654" t="s">
        <v>161</v>
      </c>
      <c r="H407" s="651"/>
    </row>
    <row r="408" spans="1:8" s="650" customFormat="1" ht="20.100000000000001" customHeight="1">
      <c r="A408" s="681"/>
      <c r="B408" s="682"/>
      <c r="C408" s="731"/>
      <c r="D408" s="666"/>
      <c r="E408" s="654" t="s">
        <v>163</v>
      </c>
      <c r="H408" s="651"/>
    </row>
    <row r="409" spans="1:8" s="650" customFormat="1" ht="20.100000000000001" customHeight="1">
      <c r="A409" s="681"/>
      <c r="B409" s="682"/>
      <c r="C409" s="691"/>
      <c r="D409" s="666"/>
      <c r="E409" s="658" t="s">
        <v>164</v>
      </c>
      <c r="H409" s="651"/>
    </row>
    <row r="410" spans="1:8" s="650" customFormat="1" ht="20.100000000000001" customHeight="1">
      <c r="A410" s="697"/>
      <c r="B410" s="682"/>
      <c r="C410" s="691"/>
      <c r="D410" s="666"/>
      <c r="E410" s="658" t="s">
        <v>318</v>
      </c>
      <c r="H410" s="651"/>
    </row>
    <row r="411" spans="1:8" s="650" customFormat="1" ht="20.100000000000001" customHeight="1">
      <c r="A411" s="697"/>
      <c r="B411" s="682"/>
      <c r="C411" s="691"/>
      <c r="D411" s="666"/>
      <c r="E411" s="658" t="s">
        <v>832</v>
      </c>
      <c r="H411" s="651"/>
    </row>
    <row r="412" spans="1:8" s="650" customFormat="1" ht="20.100000000000001" customHeight="1">
      <c r="A412" s="697"/>
      <c r="B412" s="693"/>
      <c r="C412" s="699"/>
      <c r="D412" s="695"/>
      <c r="E412" s="768" t="s">
        <v>932</v>
      </c>
      <c r="H412" s="651"/>
    </row>
    <row r="413" spans="1:8" s="650" customFormat="1" ht="20.100000000000001" customHeight="1">
      <c r="A413" s="681"/>
      <c r="B413" s="771" t="s">
        <v>803</v>
      </c>
      <c r="C413" s="661">
        <f>SUM(C416+C422+C428+C437+C444+C452+C459+C466+C474+C479+C483+C487)</f>
        <v>78252634.99000001</v>
      </c>
      <c r="D413" s="661">
        <f>SUM(D416:D487)</f>
        <v>45000000</v>
      </c>
      <c r="E413" s="685" t="s">
        <v>182</v>
      </c>
      <c r="F413" s="667"/>
      <c r="H413" s="651"/>
    </row>
    <row r="414" spans="1:8" s="650" customFormat="1" ht="20.100000000000001" customHeight="1">
      <c r="A414" s="681"/>
      <c r="B414" s="769" t="s">
        <v>802</v>
      </c>
      <c r="C414" s="690"/>
      <c r="D414" s="666"/>
      <c r="E414" s="654" t="s">
        <v>317</v>
      </c>
      <c r="H414" s="696"/>
    </row>
    <row r="415" spans="1:8" s="650" customFormat="1" ht="20.100000000000001" customHeight="1">
      <c r="A415" s="697"/>
      <c r="B415" s="770"/>
      <c r="C415" s="695"/>
      <c r="D415" s="695"/>
      <c r="E415" s="656" t="s">
        <v>833</v>
      </c>
      <c r="H415" s="651"/>
    </row>
    <row r="416" spans="1:8" s="650" customFormat="1" ht="20.100000000000001" customHeight="1">
      <c r="A416" s="681"/>
      <c r="B416" s="772" t="s">
        <v>320</v>
      </c>
      <c r="C416" s="690">
        <f>2000000+32600</f>
        <v>2032600</v>
      </c>
      <c r="D416" s="666">
        <v>2000000</v>
      </c>
      <c r="E416" s="1003" t="s">
        <v>1085</v>
      </c>
      <c r="H416" s="773"/>
    </row>
    <row r="417" spans="1:8" s="650" customFormat="1" ht="20.100000000000001" customHeight="1">
      <c r="A417" s="681"/>
      <c r="B417" s="772" t="s">
        <v>321</v>
      </c>
      <c r="C417" s="690"/>
      <c r="D417" s="666"/>
      <c r="E417" s="1004"/>
      <c r="H417" s="773"/>
    </row>
    <row r="418" spans="1:8" s="650" customFormat="1" ht="20.100000000000001" customHeight="1">
      <c r="A418" s="681"/>
      <c r="B418" s="772" t="s">
        <v>779</v>
      </c>
      <c r="C418" s="690"/>
      <c r="D418" s="666"/>
      <c r="E418" s="1004"/>
      <c r="H418" s="773"/>
    </row>
    <row r="419" spans="1:8" s="650" customFormat="1" ht="20.100000000000001" customHeight="1">
      <c r="A419" s="681"/>
      <c r="B419" s="772" t="s">
        <v>780</v>
      </c>
      <c r="C419" s="690"/>
      <c r="D419" s="666"/>
      <c r="E419" s="1004"/>
      <c r="H419" s="773"/>
    </row>
    <row r="420" spans="1:8" s="650" customFormat="1" ht="20.100000000000001" customHeight="1">
      <c r="A420" s="697"/>
      <c r="B420" s="772" t="s">
        <v>781</v>
      </c>
      <c r="C420" s="690"/>
      <c r="D420" s="666"/>
      <c r="E420" s="1004"/>
      <c r="H420" s="773"/>
    </row>
    <row r="421" spans="1:8" s="650" customFormat="1" ht="7.5" customHeight="1">
      <c r="A421" s="697"/>
      <c r="B421" s="770"/>
      <c r="C421" s="695"/>
      <c r="D421" s="695"/>
      <c r="E421" s="1005"/>
      <c r="H421" s="773"/>
    </row>
    <row r="422" spans="1:8" s="650" customFormat="1" ht="22.9" customHeight="1">
      <c r="A422" s="681"/>
      <c r="B422" s="774" t="s">
        <v>813</v>
      </c>
      <c r="C422" s="666">
        <f>600000+2036337.99</f>
        <v>2636337.9900000002</v>
      </c>
      <c r="D422" s="666">
        <v>2000000</v>
      </c>
      <c r="E422" s="1015" t="s">
        <v>1086</v>
      </c>
      <c r="F422" s="696">
        <v>981933</v>
      </c>
      <c r="H422" s="773"/>
    </row>
    <row r="423" spans="1:8" s="650" customFormat="1" ht="20.100000000000001" customHeight="1">
      <c r="A423" s="681"/>
      <c r="B423" s="774" t="s">
        <v>322</v>
      </c>
      <c r="C423" s="666"/>
      <c r="D423" s="666"/>
      <c r="E423" s="1003"/>
      <c r="H423" s="773"/>
    </row>
    <row r="424" spans="1:8" s="650" customFormat="1" ht="20.100000000000001" customHeight="1">
      <c r="A424" s="697"/>
      <c r="B424" s="772" t="s">
        <v>323</v>
      </c>
      <c r="C424" s="666"/>
      <c r="D424" s="666"/>
      <c r="E424" s="1003"/>
      <c r="H424" s="773"/>
    </row>
    <row r="425" spans="1:8" s="650" customFormat="1" ht="20.100000000000001" customHeight="1">
      <c r="A425" s="697"/>
      <c r="B425" s="772" t="s">
        <v>324</v>
      </c>
      <c r="C425" s="690"/>
      <c r="D425" s="666"/>
      <c r="E425" s="1003"/>
      <c r="H425" s="775"/>
    </row>
    <row r="426" spans="1:8" s="650" customFormat="1" ht="20.100000000000001" customHeight="1">
      <c r="A426" s="697"/>
      <c r="B426" s="772" t="s">
        <v>325</v>
      </c>
      <c r="C426" s="690"/>
      <c r="D426" s="666"/>
      <c r="E426" s="1003"/>
      <c r="H426" s="773"/>
    </row>
    <row r="427" spans="1:8" s="650" customFormat="1" ht="20.100000000000001" customHeight="1">
      <c r="A427" s="697"/>
      <c r="B427" s="769" t="s">
        <v>782</v>
      </c>
      <c r="C427" s="695"/>
      <c r="D427" s="666"/>
      <c r="E427" s="1016"/>
      <c r="F427" s="746"/>
      <c r="H427" s="776"/>
    </row>
    <row r="428" spans="1:8" s="650" customFormat="1" ht="25.9" customHeight="1">
      <c r="A428" s="697"/>
      <c r="B428" s="1006" t="s">
        <v>1083</v>
      </c>
      <c r="C428" s="666">
        <f>20770000+12648200</f>
        <v>33418200</v>
      </c>
      <c r="D428" s="661">
        <v>28000000</v>
      </c>
      <c r="E428" s="1008" t="s">
        <v>1087</v>
      </c>
      <c r="F428" s="651">
        <v>17533400</v>
      </c>
      <c r="H428" s="773"/>
    </row>
    <row r="429" spans="1:8" s="650" customFormat="1" ht="20.100000000000001" customHeight="1">
      <c r="A429" s="697"/>
      <c r="B429" s="1007"/>
      <c r="C429" s="690"/>
      <c r="D429" s="666"/>
      <c r="E429" s="1009"/>
      <c r="H429" s="773"/>
    </row>
    <row r="430" spans="1:8" s="650" customFormat="1" ht="20.100000000000001" customHeight="1">
      <c r="A430" s="697"/>
      <c r="B430" s="1007"/>
      <c r="C430" s="690"/>
      <c r="D430" s="666"/>
      <c r="E430" s="1009"/>
      <c r="H430" s="773"/>
    </row>
    <row r="431" spans="1:8" s="650" customFormat="1" ht="20.100000000000001" customHeight="1">
      <c r="A431" s="697"/>
      <c r="B431" s="1007"/>
      <c r="C431" s="690"/>
      <c r="D431" s="666"/>
      <c r="E431" s="1009"/>
      <c r="H431" s="773"/>
    </row>
    <row r="432" spans="1:8" s="650" customFormat="1" ht="20.100000000000001" customHeight="1">
      <c r="A432" s="697"/>
      <c r="B432" s="1007"/>
      <c r="C432" s="690"/>
      <c r="D432" s="666"/>
      <c r="E432" s="1009"/>
      <c r="H432" s="773"/>
    </row>
    <row r="433" spans="1:8" s="650" customFormat="1" ht="20.100000000000001" customHeight="1">
      <c r="A433" s="697"/>
      <c r="B433" s="1007"/>
      <c r="C433" s="690"/>
      <c r="D433" s="666"/>
      <c r="E433" s="1009"/>
      <c r="H433" s="773"/>
    </row>
    <row r="434" spans="1:8" s="650" customFormat="1" ht="20.100000000000001" customHeight="1">
      <c r="A434" s="697"/>
      <c r="B434" s="1007"/>
      <c r="C434" s="690"/>
      <c r="D434" s="666"/>
      <c r="E434" s="1009"/>
      <c r="H434" s="773"/>
    </row>
    <row r="435" spans="1:8" s="650" customFormat="1" ht="20.100000000000001" customHeight="1">
      <c r="A435" s="697"/>
      <c r="B435" s="1007"/>
      <c r="C435" s="690"/>
      <c r="D435" s="666"/>
      <c r="E435" s="1009"/>
      <c r="H435" s="773"/>
    </row>
    <row r="436" spans="1:8" s="650" customFormat="1" ht="20.100000000000001" customHeight="1">
      <c r="A436" s="697"/>
      <c r="B436" s="1007"/>
      <c r="C436" s="690"/>
      <c r="D436" s="666"/>
      <c r="E436" s="1009"/>
      <c r="H436" s="773"/>
    </row>
    <row r="437" spans="1:8" s="650" customFormat="1" ht="22.9" customHeight="1">
      <c r="A437" s="681"/>
      <c r="B437" s="1010" t="s">
        <v>1084</v>
      </c>
      <c r="C437" s="661">
        <f>500000+80000</f>
        <v>580000</v>
      </c>
      <c r="D437" s="661">
        <v>700000</v>
      </c>
      <c r="E437" s="1013" t="s">
        <v>1088</v>
      </c>
      <c r="H437" s="773"/>
    </row>
    <row r="438" spans="1:8" s="650" customFormat="1" ht="20.100000000000001" customHeight="1">
      <c r="A438" s="697"/>
      <c r="B438" s="1011"/>
      <c r="C438" s="690"/>
      <c r="D438" s="666"/>
      <c r="E438" s="1014"/>
      <c r="H438" s="773"/>
    </row>
    <row r="439" spans="1:8" s="650" customFormat="1" ht="20.100000000000001" customHeight="1">
      <c r="A439" s="697"/>
      <c r="B439" s="1011"/>
      <c r="C439" s="690"/>
      <c r="D439" s="666"/>
      <c r="E439" s="1014"/>
      <c r="H439" s="773"/>
    </row>
    <row r="440" spans="1:8" s="650" customFormat="1" ht="20.100000000000001" customHeight="1">
      <c r="A440" s="697"/>
      <c r="B440" s="1011"/>
      <c r="C440" s="690"/>
      <c r="D440" s="666"/>
      <c r="E440" s="1014"/>
      <c r="H440" s="773"/>
    </row>
    <row r="441" spans="1:8" s="650" customFormat="1" ht="20.100000000000001" customHeight="1">
      <c r="A441" s="697"/>
      <c r="B441" s="1011"/>
      <c r="C441" s="690"/>
      <c r="D441" s="666"/>
      <c r="E441" s="1014"/>
      <c r="H441" s="773"/>
    </row>
    <row r="442" spans="1:8" s="650" customFormat="1" ht="20.100000000000001" customHeight="1">
      <c r="A442" s="697"/>
      <c r="B442" s="1011"/>
      <c r="C442" s="690"/>
      <c r="D442" s="666"/>
      <c r="E442" s="1014"/>
      <c r="H442" s="773"/>
    </row>
    <row r="443" spans="1:8" s="650" customFormat="1" ht="20.100000000000001" customHeight="1">
      <c r="A443" s="697"/>
      <c r="B443" s="1012"/>
      <c r="C443" s="690"/>
      <c r="D443" s="666"/>
      <c r="E443" s="1014"/>
      <c r="H443" s="773"/>
    </row>
    <row r="444" spans="1:8" s="650" customFormat="1" ht="24" customHeight="1">
      <c r="A444" s="659"/>
      <c r="B444" s="772" t="s">
        <v>814</v>
      </c>
      <c r="C444" s="661">
        <v>30000</v>
      </c>
      <c r="D444" s="661">
        <v>100000</v>
      </c>
      <c r="E444" s="685" t="s">
        <v>1051</v>
      </c>
      <c r="H444" s="776"/>
    </row>
    <row r="445" spans="1:8" s="650" customFormat="1" ht="20.100000000000001" customHeight="1">
      <c r="A445" s="681"/>
      <c r="B445" s="774" t="s">
        <v>326</v>
      </c>
      <c r="C445" s="666"/>
      <c r="D445" s="666"/>
      <c r="E445" s="654" t="s">
        <v>316</v>
      </c>
      <c r="H445" s="696"/>
    </row>
    <row r="446" spans="1:8" s="650" customFormat="1" ht="20.100000000000001" customHeight="1">
      <c r="A446" s="681"/>
      <c r="B446" s="774" t="s">
        <v>327</v>
      </c>
      <c r="C446" s="690"/>
      <c r="D446" s="666"/>
      <c r="E446" s="654" t="s">
        <v>1052</v>
      </c>
      <c r="H446" s="696"/>
    </row>
    <row r="447" spans="1:8" s="650" customFormat="1" ht="20.100000000000001" customHeight="1">
      <c r="A447" s="681"/>
      <c r="B447" s="774" t="s">
        <v>328</v>
      </c>
      <c r="C447" s="666"/>
      <c r="D447" s="666"/>
      <c r="E447" s="654" t="s">
        <v>1053</v>
      </c>
      <c r="H447" s="696"/>
    </row>
    <row r="448" spans="1:8" s="650" customFormat="1" ht="20.100000000000001" customHeight="1">
      <c r="A448" s="681"/>
      <c r="B448" s="772" t="s">
        <v>329</v>
      </c>
      <c r="C448" s="666"/>
      <c r="D448" s="666"/>
      <c r="E448" s="654" t="s">
        <v>130</v>
      </c>
      <c r="H448" s="696"/>
    </row>
    <row r="449" spans="1:8" s="650" customFormat="1" ht="20.100000000000001" customHeight="1">
      <c r="A449" s="681"/>
      <c r="B449" s="774" t="s">
        <v>663</v>
      </c>
      <c r="C449" s="666"/>
      <c r="D449" s="666"/>
      <c r="E449" s="654"/>
      <c r="F449" s="746"/>
      <c r="H449" s="696"/>
    </row>
    <row r="450" spans="1:8" s="650" customFormat="1" ht="20.100000000000001" customHeight="1">
      <c r="A450" s="681"/>
      <c r="B450" s="774" t="s">
        <v>664</v>
      </c>
      <c r="C450" s="666"/>
      <c r="D450" s="666"/>
      <c r="E450" s="654"/>
      <c r="H450" s="696"/>
    </row>
    <row r="451" spans="1:8" s="702" customFormat="1" ht="20.100000000000001" customHeight="1">
      <c r="A451" s="681"/>
      <c r="B451" s="889" t="s">
        <v>783</v>
      </c>
      <c r="C451" s="695"/>
      <c r="D451" s="695"/>
      <c r="E451" s="656"/>
      <c r="H451" s="703"/>
    </row>
    <row r="452" spans="1:8" s="650" customFormat="1" ht="22.9" customHeight="1">
      <c r="A452" s="681"/>
      <c r="B452" s="772" t="s">
        <v>815</v>
      </c>
      <c r="C452" s="767">
        <f>100000+30200</f>
        <v>130200</v>
      </c>
      <c r="D452" s="666">
        <v>100000</v>
      </c>
      <c r="E452" s="658" t="s">
        <v>1054</v>
      </c>
      <c r="H452" s="651"/>
    </row>
    <row r="453" spans="1:8" s="650" customFormat="1" ht="20.100000000000001" customHeight="1">
      <c r="A453" s="681"/>
      <c r="B453" s="774" t="s">
        <v>330</v>
      </c>
      <c r="C453" s="666"/>
      <c r="D453" s="666"/>
      <c r="E453" s="658" t="s">
        <v>138</v>
      </c>
      <c r="H453" s="651"/>
    </row>
    <row r="454" spans="1:8" s="650" customFormat="1" ht="20.100000000000001" customHeight="1">
      <c r="A454" s="681"/>
      <c r="B454" s="772" t="s">
        <v>331</v>
      </c>
      <c r="C454" s="666"/>
      <c r="D454" s="666"/>
      <c r="E454" s="658" t="s">
        <v>1055</v>
      </c>
      <c r="H454" s="651"/>
    </row>
    <row r="455" spans="1:8" s="650" customFormat="1" ht="20.100000000000001" customHeight="1">
      <c r="A455" s="681"/>
      <c r="B455" s="774" t="s">
        <v>332</v>
      </c>
      <c r="C455" s="666"/>
      <c r="D455" s="666"/>
      <c r="E455" s="658" t="s">
        <v>1056</v>
      </c>
      <c r="H455" s="651"/>
    </row>
    <row r="456" spans="1:8" s="650" customFormat="1" ht="20.100000000000001" customHeight="1">
      <c r="A456" s="681"/>
      <c r="B456" s="772" t="s">
        <v>333</v>
      </c>
      <c r="C456" s="690"/>
      <c r="D456" s="666"/>
      <c r="E456" s="658" t="s">
        <v>1057</v>
      </c>
      <c r="H456" s="651"/>
    </row>
    <row r="457" spans="1:8" s="650" customFormat="1" ht="20.100000000000001" customHeight="1">
      <c r="A457" s="681"/>
      <c r="B457" s="682" t="s">
        <v>665</v>
      </c>
      <c r="C457" s="690"/>
      <c r="D457" s="666"/>
      <c r="E457" s="658"/>
      <c r="H457" s="651"/>
    </row>
    <row r="458" spans="1:8" s="650" customFormat="1" ht="20.100000000000001" customHeight="1">
      <c r="A458" s="995"/>
      <c r="B458" s="693"/>
      <c r="C458" s="694"/>
      <c r="D458" s="695"/>
      <c r="E458" s="657"/>
      <c r="H458" s="651"/>
    </row>
    <row r="459" spans="1:8" s="650" customFormat="1" ht="22.15" customHeight="1">
      <c r="A459" s="995"/>
      <c r="B459" s="778" t="s">
        <v>816</v>
      </c>
      <c r="C459" s="661">
        <f>3600000+1906530</f>
        <v>5506530</v>
      </c>
      <c r="D459" s="661">
        <v>4900000</v>
      </c>
      <c r="E459" s="685" t="s">
        <v>1058</v>
      </c>
      <c r="H459" s="651"/>
    </row>
    <row r="460" spans="1:8" s="650" customFormat="1" ht="20.100000000000001" customHeight="1">
      <c r="A460" s="681"/>
      <c r="B460" s="772" t="s">
        <v>334</v>
      </c>
      <c r="C460" s="690"/>
      <c r="D460" s="666"/>
      <c r="E460" s="654" t="s">
        <v>137</v>
      </c>
      <c r="H460" s="651"/>
    </row>
    <row r="461" spans="1:8" s="650" customFormat="1" ht="20.100000000000001" customHeight="1">
      <c r="A461" s="681"/>
      <c r="B461" s="772" t="s">
        <v>335</v>
      </c>
      <c r="C461" s="690"/>
      <c r="D461" s="666"/>
      <c r="E461" s="654" t="s">
        <v>313</v>
      </c>
      <c r="H461" s="651"/>
    </row>
    <row r="462" spans="1:8" s="650" customFormat="1" ht="20.100000000000001" customHeight="1">
      <c r="A462" s="681"/>
      <c r="B462" s="772" t="s">
        <v>336</v>
      </c>
      <c r="C462" s="666"/>
      <c r="D462" s="731"/>
      <c r="E462" s="654" t="s">
        <v>642</v>
      </c>
      <c r="H462" s="651"/>
    </row>
    <row r="463" spans="1:8" s="650" customFormat="1" ht="20.100000000000001" customHeight="1">
      <c r="A463" s="681"/>
      <c r="B463" s="769" t="s">
        <v>337</v>
      </c>
      <c r="C463" s="666"/>
      <c r="D463" s="731"/>
      <c r="E463" s="654"/>
      <c r="H463" s="651"/>
    </row>
    <row r="464" spans="1:8" s="650" customFormat="1" ht="20.100000000000001" customHeight="1">
      <c r="A464" s="681"/>
      <c r="B464" s="682" t="s">
        <v>146</v>
      </c>
      <c r="C464" s="666"/>
      <c r="D464" s="666"/>
      <c r="E464" s="654"/>
      <c r="H464" s="779"/>
    </row>
    <row r="465" spans="1:8" s="650" customFormat="1" ht="20.100000000000001" customHeight="1">
      <c r="A465" s="693"/>
      <c r="B465" s="693"/>
      <c r="C465" s="693"/>
      <c r="D465" s="693"/>
      <c r="E465" s="700"/>
      <c r="H465" s="651"/>
    </row>
    <row r="466" spans="1:8" s="650" customFormat="1" ht="22.9" customHeight="1">
      <c r="A466" s="681"/>
      <c r="B466" s="772" t="s">
        <v>817</v>
      </c>
      <c r="C466" s="666">
        <v>5400000</v>
      </c>
      <c r="D466" s="666">
        <v>7200000</v>
      </c>
      <c r="E466" s="760" t="s">
        <v>1059</v>
      </c>
      <c r="H466" s="779"/>
    </row>
    <row r="467" spans="1:8" s="650" customFormat="1" ht="20.100000000000001" customHeight="1">
      <c r="A467" s="681"/>
      <c r="B467" s="772" t="s">
        <v>147</v>
      </c>
      <c r="C467" s="666"/>
      <c r="D467" s="666"/>
      <c r="E467" s="658" t="s">
        <v>342</v>
      </c>
      <c r="H467" s="651"/>
    </row>
    <row r="468" spans="1:8" s="650" customFormat="1" ht="20.100000000000001" customHeight="1">
      <c r="A468" s="697"/>
      <c r="B468" s="772" t="s">
        <v>341</v>
      </c>
      <c r="C468" s="666"/>
      <c r="D468" s="666"/>
      <c r="E468" s="658" t="s">
        <v>343</v>
      </c>
      <c r="H468" s="651"/>
    </row>
    <row r="469" spans="1:8" s="650" customFormat="1" ht="20.100000000000001" customHeight="1">
      <c r="A469" s="697"/>
      <c r="B469" s="769" t="s">
        <v>784</v>
      </c>
      <c r="C469" s="691"/>
      <c r="D469" s="666"/>
      <c r="E469" s="658" t="s">
        <v>344</v>
      </c>
      <c r="H469" s="651"/>
    </row>
    <row r="470" spans="1:8" s="650" customFormat="1" ht="20.100000000000001" customHeight="1">
      <c r="A470" s="697"/>
      <c r="B470" s="682"/>
      <c r="C470" s="691"/>
      <c r="D470" s="666"/>
      <c r="E470" s="658" t="s">
        <v>345</v>
      </c>
      <c r="H470" s="696"/>
    </row>
    <row r="471" spans="1:8" s="650" customFormat="1" ht="20.100000000000001" customHeight="1">
      <c r="A471" s="697"/>
      <c r="B471" s="682"/>
      <c r="C471" s="691"/>
      <c r="D471" s="666"/>
      <c r="E471" s="658" t="s">
        <v>346</v>
      </c>
      <c r="H471" s="651"/>
    </row>
    <row r="472" spans="1:8" s="650" customFormat="1" ht="20.100000000000001" customHeight="1">
      <c r="A472" s="697"/>
      <c r="B472" s="682"/>
      <c r="C472" s="691"/>
      <c r="D472" s="666"/>
      <c r="E472" s="658" t="s">
        <v>347</v>
      </c>
      <c r="H472" s="651"/>
    </row>
    <row r="473" spans="1:8" s="650" customFormat="1" ht="20.100000000000001" customHeight="1">
      <c r="A473" s="697"/>
      <c r="B473" s="693"/>
      <c r="C473" s="699"/>
      <c r="D473" s="695"/>
      <c r="E473" s="657" t="s">
        <v>785</v>
      </c>
      <c r="H473" s="651"/>
    </row>
    <row r="474" spans="1:8" s="650" customFormat="1" ht="23.45" customHeight="1">
      <c r="A474" s="697"/>
      <c r="B474" s="772" t="s">
        <v>818</v>
      </c>
      <c r="C474" s="766">
        <v>416120</v>
      </c>
      <c r="D474" s="661">
        <v>0</v>
      </c>
      <c r="E474" s="685" t="s">
        <v>1060</v>
      </c>
      <c r="H474" s="651"/>
    </row>
    <row r="475" spans="1:8" s="650" customFormat="1" ht="20.100000000000001" customHeight="1">
      <c r="A475" s="697"/>
      <c r="B475" s="774" t="s">
        <v>786</v>
      </c>
      <c r="C475" s="666"/>
      <c r="D475" s="666"/>
      <c r="E475" s="654" t="s">
        <v>314</v>
      </c>
      <c r="H475" s="651"/>
    </row>
    <row r="476" spans="1:8" s="650" customFormat="1" ht="20.100000000000001" customHeight="1">
      <c r="A476" s="697"/>
      <c r="B476" s="780" t="s">
        <v>789</v>
      </c>
      <c r="C476" s="666"/>
      <c r="D476" s="666"/>
      <c r="E476" s="654" t="s">
        <v>368</v>
      </c>
      <c r="H476" s="651"/>
    </row>
    <row r="477" spans="1:8" s="650" customFormat="1" ht="20.100000000000001" customHeight="1">
      <c r="A477" s="697"/>
      <c r="B477" s="781" t="s">
        <v>790</v>
      </c>
      <c r="C477" s="666"/>
      <c r="D477" s="666"/>
      <c r="E477" s="654" t="s">
        <v>792</v>
      </c>
      <c r="H477" s="651"/>
    </row>
    <row r="478" spans="1:8" s="650" customFormat="1" ht="20.100000000000001" customHeight="1">
      <c r="A478" s="697"/>
      <c r="B478" s="777" t="s">
        <v>791</v>
      </c>
      <c r="C478" s="695"/>
      <c r="D478" s="695"/>
      <c r="E478" s="656"/>
      <c r="H478" s="651"/>
    </row>
    <row r="479" spans="1:8" s="650" customFormat="1" ht="21.6" customHeight="1">
      <c r="A479" s="697"/>
      <c r="B479" s="772" t="s">
        <v>348</v>
      </c>
      <c r="C479" s="691">
        <v>8869000</v>
      </c>
      <c r="D479" s="666"/>
      <c r="E479" s="654" t="s">
        <v>1061</v>
      </c>
      <c r="H479" s="651"/>
    </row>
    <row r="480" spans="1:8" s="650" customFormat="1" ht="20.100000000000001" customHeight="1">
      <c r="A480" s="697"/>
      <c r="B480" s="774" t="s">
        <v>787</v>
      </c>
      <c r="C480" s="691"/>
      <c r="D480" s="666"/>
      <c r="E480" s="654" t="s">
        <v>793</v>
      </c>
      <c r="H480" s="651"/>
    </row>
    <row r="481" spans="1:8" s="650" customFormat="1" ht="20.100000000000001" customHeight="1">
      <c r="A481" s="697"/>
      <c r="B481" s="772" t="s">
        <v>788</v>
      </c>
      <c r="C481" s="691"/>
      <c r="D481" s="666"/>
      <c r="E481" s="654" t="s">
        <v>792</v>
      </c>
      <c r="H481" s="651"/>
    </row>
    <row r="482" spans="1:8" s="650" customFormat="1" ht="20.100000000000001" customHeight="1">
      <c r="A482" s="995"/>
      <c r="B482" s="777" t="s">
        <v>349</v>
      </c>
      <c r="C482" s="699"/>
      <c r="D482" s="695"/>
      <c r="E482" s="656"/>
      <c r="H482" s="651"/>
    </row>
    <row r="483" spans="1:8" s="650" customFormat="1" ht="22.15" customHeight="1">
      <c r="A483" s="995"/>
      <c r="B483" s="772" t="s">
        <v>819</v>
      </c>
      <c r="C483" s="661">
        <v>0</v>
      </c>
      <c r="D483" s="661">
        <v>0</v>
      </c>
      <c r="E483" s="685" t="s">
        <v>1062</v>
      </c>
      <c r="H483" s="651"/>
    </row>
    <row r="484" spans="1:8" s="650" customFormat="1" ht="20.100000000000001" customHeight="1">
      <c r="A484" s="697"/>
      <c r="B484" s="774" t="s">
        <v>794</v>
      </c>
      <c r="C484" s="666"/>
      <c r="D484" s="666"/>
      <c r="E484" s="654" t="s">
        <v>797</v>
      </c>
      <c r="H484" s="651"/>
    </row>
    <row r="485" spans="1:8" s="650" customFormat="1" ht="20.100000000000001" customHeight="1">
      <c r="A485" s="697"/>
      <c r="B485" s="772" t="s">
        <v>795</v>
      </c>
      <c r="C485" s="666"/>
      <c r="D485" s="666"/>
      <c r="E485" s="654" t="s">
        <v>1063</v>
      </c>
      <c r="H485" s="651"/>
    </row>
    <row r="486" spans="1:8" s="650" customFormat="1" ht="20.100000000000001" customHeight="1">
      <c r="A486" s="697"/>
      <c r="B486" s="777" t="s">
        <v>796</v>
      </c>
      <c r="C486" s="695"/>
      <c r="D486" s="695"/>
      <c r="E486" s="656" t="s">
        <v>130</v>
      </c>
      <c r="H486" s="651"/>
    </row>
    <row r="487" spans="1:8" s="650" customFormat="1" ht="24.6" customHeight="1">
      <c r="A487" s="697"/>
      <c r="B487" s="772" t="s">
        <v>820</v>
      </c>
      <c r="C487" s="691">
        <v>19233647</v>
      </c>
      <c r="D487" s="666">
        <v>0</v>
      </c>
      <c r="E487" s="654" t="s">
        <v>1064</v>
      </c>
      <c r="H487" s="651"/>
    </row>
    <row r="488" spans="1:8" s="650" customFormat="1" ht="20.100000000000001" customHeight="1">
      <c r="A488" s="697"/>
      <c r="B488" s="774" t="s">
        <v>798</v>
      </c>
      <c r="C488" s="691"/>
      <c r="D488" s="666"/>
      <c r="E488" s="656" t="s">
        <v>799</v>
      </c>
      <c r="G488" s="651">
        <f>20498352.4+553436.75</f>
        <v>21051789.149999999</v>
      </c>
      <c r="H488" s="651"/>
    </row>
    <row r="489" spans="1:8" s="650" customFormat="1" ht="20.100000000000001" customHeight="1">
      <c r="A489" s="668"/>
      <c r="B489" s="647" t="s">
        <v>315</v>
      </c>
      <c r="C489" s="669">
        <f>+C405+C406</f>
        <v>127119158.22000001</v>
      </c>
      <c r="D489" s="670">
        <f>SUM(D405+D406)</f>
        <v>95372050</v>
      </c>
      <c r="E489" s="671"/>
      <c r="H489" s="651"/>
    </row>
    <row r="490" spans="1:8" s="650" customFormat="1" ht="20.100000000000001" customHeight="1">
      <c r="A490" s="672"/>
      <c r="B490" s="672"/>
      <c r="C490" s="673"/>
      <c r="D490" s="673"/>
      <c r="E490" s="674"/>
      <c r="H490" s="651"/>
    </row>
    <row r="491" spans="1:8" s="650" customFormat="1" ht="20.100000000000001" customHeight="1">
      <c r="A491" s="672"/>
      <c r="B491" s="672"/>
      <c r="C491" s="673"/>
      <c r="D491" s="673"/>
      <c r="E491" s="674"/>
      <c r="H491" s="651"/>
    </row>
    <row r="492" spans="1:8" s="650" customFormat="1" ht="20.100000000000001" customHeight="1">
      <c r="A492" s="672"/>
      <c r="B492" s="672"/>
      <c r="C492" s="673"/>
      <c r="D492" s="673"/>
      <c r="E492" s="674"/>
      <c r="H492" s="651"/>
    </row>
    <row r="493" spans="1:8" s="650" customFormat="1" ht="20.100000000000001" customHeight="1">
      <c r="A493" s="672"/>
      <c r="B493" s="672"/>
      <c r="C493" s="673"/>
      <c r="D493" s="673"/>
      <c r="E493" s="674"/>
      <c r="H493" s="651"/>
    </row>
    <row r="494" spans="1:8" s="650" customFormat="1" ht="20.100000000000001" customHeight="1">
      <c r="A494" s="672"/>
      <c r="B494" s="672"/>
      <c r="C494" s="673"/>
      <c r="D494" s="673"/>
      <c r="E494" s="674"/>
      <c r="H494" s="651"/>
    </row>
    <row r="495" spans="1:8" s="650" customFormat="1" ht="20.100000000000001" customHeight="1">
      <c r="A495" s="672"/>
      <c r="B495" s="672"/>
      <c r="C495" s="673"/>
      <c r="D495" s="673"/>
      <c r="E495" s="674"/>
      <c r="H495" s="651"/>
    </row>
    <row r="496" spans="1:8" s="650" customFormat="1" ht="20.100000000000001" customHeight="1">
      <c r="A496" s="672"/>
      <c r="B496" s="672"/>
      <c r="C496" s="673"/>
      <c r="D496" s="673"/>
      <c r="E496" s="674"/>
      <c r="H496" s="651"/>
    </row>
    <row r="497" spans="1:8" s="650" customFormat="1" ht="20.100000000000001" customHeight="1">
      <c r="A497" s="672"/>
      <c r="B497" s="672"/>
      <c r="C497" s="673"/>
      <c r="D497" s="673"/>
      <c r="E497" s="674"/>
      <c r="H497" s="651"/>
    </row>
    <row r="498" spans="1:8" ht="20.100000000000001" customHeight="1">
      <c r="A498" s="675"/>
      <c r="C498" s="673"/>
      <c r="D498" s="673"/>
    </row>
  </sheetData>
  <mergeCells count="13">
    <mergeCell ref="A458:A459"/>
    <mergeCell ref="A482:A483"/>
    <mergeCell ref="F12:G12"/>
    <mergeCell ref="F13:G13"/>
    <mergeCell ref="F16:G16"/>
    <mergeCell ref="D12:D15"/>
    <mergeCell ref="A19:A26"/>
    <mergeCell ref="E416:E421"/>
    <mergeCell ref="B428:B436"/>
    <mergeCell ref="E428:E436"/>
    <mergeCell ref="B437:B443"/>
    <mergeCell ref="E437:E443"/>
    <mergeCell ref="E422:E427"/>
  </mergeCells>
  <printOptions horizontalCentered="1"/>
  <pageMargins left="0.19685039370078741" right="0" top="0.23622047244094491" bottom="0.19685039370078741" header="0.15748031496062992" footer="0.31496062992125984"/>
  <pageSetup paperSize="9" scale="88" orientation="landscape" r:id="rId1"/>
  <headerFooter differentFirst="1" alignWithMargins="0">
    <evenFooter>&amp;C8</evenFooter>
  </headerFooter>
  <rowBreaks count="19" manualBreakCount="19">
    <brk id="23" max="4" man="1"/>
    <brk id="45" max="4" man="1"/>
    <brk id="68" max="4" man="1"/>
    <brk id="92" max="4" man="1"/>
    <brk id="115" max="4" man="1"/>
    <brk id="138" max="4" man="1"/>
    <brk id="159" max="4" man="1"/>
    <brk id="183" max="4" man="1"/>
    <brk id="208" max="4" man="1"/>
    <brk id="234" max="4" man="1"/>
    <brk id="258" max="4" man="1"/>
    <brk id="281" max="4" man="1"/>
    <brk id="305" max="4" man="1"/>
    <brk id="330" max="4" man="1"/>
    <brk id="351" max="4" man="1"/>
    <brk id="373" max="4" man="1"/>
    <brk id="393" max="4" man="1"/>
    <brk id="458" max="4" man="1"/>
    <brk id="489" max="4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3D980-4CCE-48E6-9760-5203368B4595}">
  <sheetPr>
    <tabColor rgb="FFC00000"/>
  </sheetPr>
  <dimension ref="A1:N32"/>
  <sheetViews>
    <sheetView tabSelected="1" zoomScaleNormal="100" workbookViewId="0">
      <selection activeCell="F8" sqref="F8"/>
    </sheetView>
  </sheetViews>
  <sheetFormatPr defaultColWidth="9" defaultRowHeight="60.75"/>
  <cols>
    <col min="1" max="1" width="5" style="828" customWidth="1"/>
    <col min="2" max="2" width="41.7109375" style="828" customWidth="1"/>
    <col min="3" max="3" width="6.7109375" style="822" customWidth="1"/>
    <col min="4" max="4" width="5.7109375" style="822" customWidth="1"/>
    <col min="5" max="5" width="13.42578125" style="822" bestFit="1" customWidth="1"/>
    <col min="6" max="6" width="11.5703125" style="829" customWidth="1"/>
    <col min="7" max="8" width="4.140625" style="822" customWidth="1"/>
    <col min="9" max="9" width="5" style="822" customWidth="1"/>
    <col min="10" max="10" width="4.7109375" style="828" customWidth="1"/>
    <col min="11" max="11" width="11.5703125" style="830" bestFit="1" customWidth="1"/>
    <col min="12" max="12" width="12.42578125" style="831" bestFit="1" customWidth="1"/>
    <col min="13" max="13" width="57" style="832" customWidth="1"/>
    <col min="14" max="14" width="7.85546875" style="800" hidden="1" customWidth="1"/>
    <col min="15" max="15" width="9" style="801"/>
    <col min="16" max="16" width="13.28515625" style="801" customWidth="1"/>
    <col min="17" max="16384" width="9" style="801"/>
  </cols>
  <sheetData>
    <row r="1" spans="1:14" ht="21.75" customHeight="1">
      <c r="A1" s="791" t="s">
        <v>1107</v>
      </c>
      <c r="B1" s="792"/>
      <c r="C1" s="793"/>
      <c r="D1" s="793"/>
      <c r="E1" s="793"/>
      <c r="F1" s="794"/>
      <c r="G1" s="795"/>
      <c r="H1" s="795"/>
      <c r="I1" s="795"/>
      <c r="J1" s="796"/>
      <c r="K1" s="797"/>
      <c r="L1" s="798"/>
      <c r="M1" s="799"/>
    </row>
    <row r="2" spans="1:14" ht="24.75" customHeight="1">
      <c r="A2" s="802"/>
      <c r="B2" s="803" t="s">
        <v>42</v>
      </c>
      <c r="C2" s="1017" t="s">
        <v>45</v>
      </c>
      <c r="D2" s="1020" t="s">
        <v>46</v>
      </c>
      <c r="E2" s="1020"/>
      <c r="F2" s="1020"/>
      <c r="G2" s="1020"/>
      <c r="H2" s="1020"/>
      <c r="I2" s="1021"/>
      <c r="J2" s="1022" t="s">
        <v>107</v>
      </c>
      <c r="K2" s="1020"/>
      <c r="L2" s="1020"/>
      <c r="M2" s="1021"/>
    </row>
    <row r="3" spans="1:14" ht="24.75" customHeight="1">
      <c r="A3" s="805"/>
      <c r="B3" s="806" t="s">
        <v>43</v>
      </c>
      <c r="C3" s="1018"/>
      <c r="D3" s="804" t="s">
        <v>47</v>
      </c>
      <c r="E3" s="893" t="s">
        <v>49</v>
      </c>
      <c r="F3" s="807" t="s">
        <v>50</v>
      </c>
      <c r="G3" s="1023" t="s">
        <v>53</v>
      </c>
      <c r="H3" s="1024"/>
      <c r="I3" s="1025"/>
      <c r="J3" s="804" t="s">
        <v>47</v>
      </c>
      <c r="K3" s="808" t="s">
        <v>57</v>
      </c>
      <c r="L3" s="809" t="s">
        <v>0</v>
      </c>
      <c r="M3" s="804" t="s">
        <v>33</v>
      </c>
    </row>
    <row r="4" spans="1:14" ht="25.5" customHeight="1">
      <c r="A4" s="810"/>
      <c r="B4" s="811" t="s">
        <v>44</v>
      </c>
      <c r="C4" s="1019"/>
      <c r="D4" s="812" t="s">
        <v>48</v>
      </c>
      <c r="E4" s="894" t="s">
        <v>52</v>
      </c>
      <c r="F4" s="813" t="s">
        <v>51</v>
      </c>
      <c r="G4" s="814" t="s">
        <v>54</v>
      </c>
      <c r="H4" s="814" t="s">
        <v>55</v>
      </c>
      <c r="I4" s="814" t="s">
        <v>56</v>
      </c>
      <c r="J4" s="812" t="s">
        <v>48</v>
      </c>
      <c r="K4" s="815" t="s">
        <v>58</v>
      </c>
      <c r="L4" s="816" t="s">
        <v>59</v>
      </c>
      <c r="M4" s="812" t="s">
        <v>60</v>
      </c>
    </row>
    <row r="5" spans="1:14" s="901" customFormat="1" ht="21.75" customHeight="1">
      <c r="A5" s="897"/>
      <c r="B5" s="899"/>
      <c r="C5" s="804"/>
      <c r="D5" s="804"/>
      <c r="E5" s="804"/>
      <c r="F5" s="820"/>
      <c r="G5" s="804"/>
      <c r="H5" s="895"/>
      <c r="I5" s="817"/>
      <c r="J5" s="817"/>
      <c r="K5" s="818"/>
      <c r="L5" s="819"/>
      <c r="M5" s="898"/>
      <c r="N5" s="900"/>
    </row>
    <row r="6" spans="1:14" s="901" customFormat="1" ht="21.75" customHeight="1">
      <c r="A6" s="897"/>
      <c r="B6" s="899"/>
      <c r="C6" s="804"/>
      <c r="D6" s="804"/>
      <c r="E6" s="804"/>
      <c r="F6" s="820"/>
      <c r="G6" s="804"/>
      <c r="H6" s="895"/>
      <c r="I6" s="817"/>
      <c r="J6" s="817"/>
      <c r="K6" s="818"/>
      <c r="L6" s="819"/>
      <c r="M6" s="898"/>
      <c r="N6" s="900"/>
    </row>
    <row r="7" spans="1:14" s="901" customFormat="1" ht="21.75" customHeight="1">
      <c r="A7" s="897"/>
      <c r="B7" s="899"/>
      <c r="C7" s="804"/>
      <c r="D7" s="804"/>
      <c r="E7" s="804"/>
      <c r="F7" s="820"/>
      <c r="G7" s="804"/>
      <c r="H7" s="895"/>
      <c r="I7" s="817"/>
      <c r="J7" s="817"/>
      <c r="K7" s="818"/>
      <c r="L7" s="819"/>
      <c r="M7" s="898"/>
      <c r="N7" s="900"/>
    </row>
    <row r="8" spans="1:14" s="901" customFormat="1" ht="21.75" customHeight="1">
      <c r="A8" s="897"/>
      <c r="B8" s="899"/>
      <c r="C8" s="804"/>
      <c r="D8" s="804"/>
      <c r="E8" s="804"/>
      <c r="F8" s="820"/>
      <c r="G8" s="804"/>
      <c r="H8" s="895"/>
      <c r="I8" s="817"/>
      <c r="J8" s="817"/>
      <c r="K8" s="818"/>
      <c r="L8" s="819"/>
      <c r="M8" s="898"/>
      <c r="N8" s="900"/>
    </row>
    <row r="9" spans="1:14" s="901" customFormat="1" ht="21.75" customHeight="1">
      <c r="A9" s="897"/>
      <c r="B9" s="899"/>
      <c r="C9" s="804"/>
      <c r="D9" s="804"/>
      <c r="E9" s="804"/>
      <c r="F9" s="820"/>
      <c r="G9" s="804"/>
      <c r="H9" s="895"/>
      <c r="I9" s="817"/>
      <c r="J9" s="817"/>
      <c r="K9" s="818"/>
      <c r="L9" s="819"/>
      <c r="M9" s="898"/>
      <c r="N9" s="900"/>
    </row>
    <row r="10" spans="1:14" s="901" customFormat="1" ht="21.75" customHeight="1">
      <c r="A10" s="897"/>
      <c r="B10" s="899"/>
      <c r="C10" s="804"/>
      <c r="D10" s="804"/>
      <c r="E10" s="804"/>
      <c r="F10" s="820"/>
      <c r="G10" s="804"/>
      <c r="H10" s="895"/>
      <c r="I10" s="817"/>
      <c r="J10" s="817"/>
      <c r="K10" s="818"/>
      <c r="L10" s="819"/>
      <c r="M10" s="898"/>
      <c r="N10" s="900"/>
    </row>
    <row r="11" spans="1:14" s="901" customFormat="1" ht="21.75" customHeight="1">
      <c r="A11" s="897"/>
      <c r="B11" s="899"/>
      <c r="C11" s="804"/>
      <c r="D11" s="804"/>
      <c r="E11" s="804"/>
      <c r="F11" s="820"/>
      <c r="G11" s="804"/>
      <c r="H11" s="895"/>
      <c r="I11" s="817"/>
      <c r="J11" s="817"/>
      <c r="K11" s="818"/>
      <c r="L11" s="819"/>
      <c r="M11" s="898"/>
      <c r="N11" s="900"/>
    </row>
    <row r="12" spans="1:14" s="901" customFormat="1" ht="21.75" customHeight="1">
      <c r="A12" s="897"/>
      <c r="B12" s="899"/>
      <c r="C12" s="804"/>
      <c r="D12" s="804"/>
      <c r="E12" s="804"/>
      <c r="F12" s="820"/>
      <c r="G12" s="804"/>
      <c r="H12" s="895"/>
      <c r="I12" s="817"/>
      <c r="J12" s="817"/>
      <c r="K12" s="818"/>
      <c r="L12" s="819"/>
      <c r="M12" s="898"/>
      <c r="N12" s="900"/>
    </row>
    <row r="13" spans="1:14" s="901" customFormat="1" ht="21.75" customHeight="1">
      <c r="A13" s="897"/>
      <c r="B13" s="899"/>
      <c r="C13" s="804"/>
      <c r="D13" s="804"/>
      <c r="E13" s="804"/>
      <c r="F13" s="820"/>
      <c r="G13" s="804"/>
      <c r="H13" s="895"/>
      <c r="I13" s="817"/>
      <c r="J13" s="817"/>
      <c r="K13" s="818"/>
      <c r="L13" s="819"/>
      <c r="M13" s="898"/>
      <c r="N13" s="900"/>
    </row>
    <row r="14" spans="1:14" s="901" customFormat="1" ht="21.75" customHeight="1">
      <c r="A14" s="897"/>
      <c r="B14" s="899"/>
      <c r="C14" s="804"/>
      <c r="D14" s="804"/>
      <c r="E14" s="804"/>
      <c r="F14" s="820"/>
      <c r="G14" s="804"/>
      <c r="H14" s="895"/>
      <c r="I14" s="817"/>
      <c r="J14" s="817"/>
      <c r="K14" s="818"/>
      <c r="L14" s="819"/>
      <c r="M14" s="898"/>
      <c r="N14" s="900"/>
    </row>
    <row r="15" spans="1:14" s="901" customFormat="1" ht="21.75" customHeight="1">
      <c r="A15" s="897"/>
      <c r="B15" s="899"/>
      <c r="C15" s="804"/>
      <c r="D15" s="804"/>
      <c r="E15" s="804"/>
      <c r="F15" s="820"/>
      <c r="G15" s="804"/>
      <c r="H15" s="895"/>
      <c r="I15" s="817"/>
      <c r="J15" s="817"/>
      <c r="K15" s="818"/>
      <c r="L15" s="819"/>
      <c r="M15" s="898"/>
      <c r="N15" s="900"/>
    </row>
    <row r="16" spans="1:14" s="901" customFormat="1" ht="21.75" customHeight="1">
      <c r="A16" s="897"/>
      <c r="B16" s="899"/>
      <c r="C16" s="804"/>
      <c r="D16" s="804"/>
      <c r="E16" s="804"/>
      <c r="F16" s="820"/>
      <c r="G16" s="804"/>
      <c r="H16" s="895"/>
      <c r="I16" s="817"/>
      <c r="J16" s="817"/>
      <c r="K16" s="818"/>
      <c r="L16" s="819"/>
      <c r="M16" s="898"/>
      <c r="N16" s="900"/>
    </row>
    <row r="17" spans="1:14" s="901" customFormat="1" ht="21.75" customHeight="1">
      <c r="A17" s="897"/>
      <c r="B17" s="899"/>
      <c r="C17" s="804"/>
      <c r="D17" s="804"/>
      <c r="E17" s="804"/>
      <c r="F17" s="820"/>
      <c r="G17" s="804"/>
      <c r="H17" s="895"/>
      <c r="I17" s="817"/>
      <c r="J17" s="817"/>
      <c r="K17" s="818"/>
      <c r="L17" s="819"/>
      <c r="M17" s="898"/>
      <c r="N17" s="900"/>
    </row>
    <row r="18" spans="1:14" s="901" customFormat="1" ht="21.75" customHeight="1">
      <c r="A18" s="897"/>
      <c r="B18" s="899"/>
      <c r="C18" s="804"/>
      <c r="D18" s="804"/>
      <c r="E18" s="804"/>
      <c r="F18" s="820"/>
      <c r="G18" s="804"/>
      <c r="H18" s="895"/>
      <c r="I18" s="817"/>
      <c r="J18" s="817"/>
      <c r="K18" s="818"/>
      <c r="L18" s="819"/>
      <c r="M18" s="898"/>
      <c r="N18" s="900"/>
    </row>
    <row r="19" spans="1:14" s="901" customFormat="1" ht="21.75" customHeight="1">
      <c r="A19" s="897"/>
      <c r="B19" s="899"/>
      <c r="C19" s="804"/>
      <c r="D19" s="804"/>
      <c r="E19" s="804"/>
      <c r="F19" s="820"/>
      <c r="G19" s="804"/>
      <c r="H19" s="895"/>
      <c r="I19" s="817"/>
      <c r="J19" s="817"/>
      <c r="K19" s="818"/>
      <c r="L19" s="819"/>
      <c r="M19" s="898"/>
      <c r="N19" s="900"/>
    </row>
    <row r="20" spans="1:14" ht="21.75" customHeight="1">
      <c r="A20" s="897"/>
      <c r="B20" s="899"/>
      <c r="C20" s="804"/>
      <c r="D20" s="804"/>
      <c r="E20" s="804"/>
      <c r="F20" s="820"/>
      <c r="G20" s="804"/>
      <c r="H20" s="895"/>
      <c r="I20" s="817"/>
      <c r="J20" s="817"/>
      <c r="K20" s="818"/>
      <c r="L20" s="819"/>
      <c r="M20" s="898"/>
    </row>
    <row r="21" spans="1:14" ht="19.5" customHeight="1">
      <c r="A21" s="897"/>
      <c r="B21" s="899"/>
      <c r="C21" s="804"/>
      <c r="D21" s="804"/>
      <c r="E21" s="804"/>
      <c r="F21" s="820"/>
      <c r="G21" s="804"/>
      <c r="H21" s="895"/>
      <c r="I21" s="817"/>
      <c r="J21" s="817"/>
      <c r="K21" s="818"/>
      <c r="L21" s="819"/>
      <c r="M21" s="898"/>
    </row>
    <row r="22" spans="1:14" ht="19.5" customHeight="1">
      <c r="A22" s="897"/>
      <c r="B22" s="899"/>
      <c r="C22" s="804"/>
      <c r="D22" s="804"/>
      <c r="E22" s="804"/>
      <c r="F22" s="820"/>
      <c r="G22" s="804"/>
      <c r="H22" s="895"/>
      <c r="I22" s="817"/>
      <c r="J22" s="817"/>
      <c r="K22" s="818"/>
      <c r="L22" s="819"/>
      <c r="M22" s="898"/>
    </row>
    <row r="23" spans="1:14" s="821" customFormat="1" ht="21" customHeight="1">
      <c r="A23" s="897"/>
      <c r="B23" s="899"/>
      <c r="C23" s="804"/>
      <c r="D23" s="804"/>
      <c r="E23" s="804"/>
      <c r="F23" s="820"/>
      <c r="G23" s="804"/>
      <c r="H23" s="895"/>
      <c r="I23" s="817"/>
      <c r="J23" s="817"/>
      <c r="K23" s="818"/>
      <c r="L23" s="819"/>
      <c r="M23" s="898"/>
      <c r="N23" s="1026"/>
    </row>
    <row r="24" spans="1:14" s="821" customFormat="1" ht="23.25">
      <c r="A24" s="897"/>
      <c r="B24" s="899"/>
      <c r="C24" s="804"/>
      <c r="D24" s="804"/>
      <c r="E24" s="804"/>
      <c r="F24" s="820"/>
      <c r="G24" s="804"/>
      <c r="H24" s="895"/>
      <c r="I24" s="817"/>
      <c r="J24" s="817"/>
      <c r="K24" s="818"/>
      <c r="L24" s="819"/>
      <c r="M24" s="898"/>
      <c r="N24" s="1027"/>
    </row>
    <row r="25" spans="1:14" s="821" customFormat="1" ht="23.25">
      <c r="A25" s="897"/>
      <c r="B25" s="899"/>
      <c r="C25" s="804"/>
      <c r="D25" s="804"/>
      <c r="E25" s="804"/>
      <c r="F25" s="820"/>
      <c r="G25" s="804"/>
      <c r="H25" s="895"/>
      <c r="I25" s="817"/>
      <c r="J25" s="817"/>
      <c r="K25" s="818"/>
      <c r="L25" s="819"/>
      <c r="M25" s="898"/>
      <c r="N25" s="1027"/>
    </row>
    <row r="26" spans="1:14" s="821" customFormat="1" ht="23.25">
      <c r="A26" s="897"/>
      <c r="B26" s="899"/>
      <c r="C26" s="804"/>
      <c r="D26" s="804"/>
      <c r="E26" s="804"/>
      <c r="F26" s="820"/>
      <c r="G26" s="804"/>
      <c r="H26" s="895"/>
      <c r="I26" s="817"/>
      <c r="J26" s="817"/>
      <c r="K26" s="818"/>
      <c r="L26" s="819"/>
      <c r="M26" s="898"/>
      <c r="N26" s="1027"/>
    </row>
    <row r="27" spans="1:14" s="821" customFormat="1" ht="25.5" customHeight="1">
      <c r="A27" s="897"/>
      <c r="B27" s="899"/>
      <c r="C27" s="804"/>
      <c r="D27" s="804"/>
      <c r="E27" s="804"/>
      <c r="F27" s="820"/>
      <c r="G27" s="804"/>
      <c r="H27" s="895"/>
      <c r="I27" s="817"/>
      <c r="J27" s="817"/>
      <c r="K27" s="818"/>
      <c r="L27" s="819"/>
      <c r="M27" s="898"/>
      <c r="N27" s="1027"/>
    </row>
    <row r="28" spans="1:14" s="821" customFormat="1" ht="21" customHeight="1">
      <c r="A28" s="897"/>
      <c r="B28" s="899"/>
      <c r="C28" s="804"/>
      <c r="D28" s="804"/>
      <c r="E28" s="804"/>
      <c r="F28" s="820"/>
      <c r="G28" s="804"/>
      <c r="H28" s="895"/>
      <c r="I28" s="817"/>
      <c r="J28" s="817"/>
      <c r="K28" s="818"/>
      <c r="L28" s="819"/>
      <c r="M28" s="898"/>
      <c r="N28" s="1027"/>
    </row>
    <row r="29" spans="1:14" s="821" customFormat="1" ht="21" customHeight="1">
      <c r="A29" s="897"/>
      <c r="B29" s="899"/>
      <c r="C29" s="804"/>
      <c r="D29" s="804"/>
      <c r="E29" s="804"/>
      <c r="F29" s="820"/>
      <c r="G29" s="804"/>
      <c r="H29" s="895"/>
      <c r="I29" s="817"/>
      <c r="J29" s="817"/>
      <c r="K29" s="818"/>
      <c r="L29" s="819"/>
      <c r="M29" s="898"/>
      <c r="N29" s="1027"/>
    </row>
    <row r="30" spans="1:14" s="821" customFormat="1" ht="21" customHeight="1">
      <c r="A30" s="897"/>
      <c r="B30" s="899"/>
      <c r="C30" s="804"/>
      <c r="D30" s="804"/>
      <c r="E30" s="804"/>
      <c r="F30" s="820"/>
      <c r="G30" s="804"/>
      <c r="H30" s="895"/>
      <c r="I30" s="817"/>
      <c r="J30" s="817"/>
      <c r="K30" s="818"/>
      <c r="L30" s="819"/>
      <c r="M30" s="898"/>
      <c r="N30" s="1027"/>
    </row>
    <row r="31" spans="1:14" s="821" customFormat="1" ht="21" customHeight="1">
      <c r="A31" s="897"/>
      <c r="B31" s="899"/>
      <c r="C31" s="804"/>
      <c r="D31" s="804"/>
      <c r="E31" s="804"/>
      <c r="F31" s="820"/>
      <c r="G31" s="804"/>
      <c r="H31" s="895"/>
      <c r="I31" s="817"/>
      <c r="J31" s="817"/>
      <c r="K31" s="818"/>
      <c r="L31" s="819"/>
      <c r="M31" s="898"/>
      <c r="N31" s="1027"/>
    </row>
    <row r="32" spans="1:14" ht="28.5" customHeight="1">
      <c r="A32" s="823"/>
      <c r="B32" s="896" t="s">
        <v>61</v>
      </c>
      <c r="C32" s="824"/>
      <c r="D32" s="825"/>
      <c r="E32" s="825"/>
      <c r="F32" s="826"/>
      <c r="G32" s="825"/>
      <c r="H32" s="825"/>
      <c r="I32" s="825"/>
      <c r="J32" s="824"/>
      <c r="K32" s="827"/>
      <c r="L32" s="827"/>
      <c r="M32" s="929"/>
    </row>
  </sheetData>
  <mergeCells count="5">
    <mergeCell ref="C2:C4"/>
    <mergeCell ref="D2:I2"/>
    <mergeCell ref="J2:M2"/>
    <mergeCell ref="G3:I3"/>
    <mergeCell ref="N23:N31"/>
  </mergeCells>
  <phoneticPr fontId="67" type="noConversion"/>
  <pageMargins left="0.51181102362204722" right="0.19685039370078741" top="0.39" bottom="0.33" header="0.19" footer="0.16"/>
  <pageSetup paperSize="9" scale="75" orientation="landscape" r:id="rId1"/>
  <colBreaks count="1" manualBreakCount="1">
    <brk id="13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F35"/>
  <sheetViews>
    <sheetView zoomScaleNormal="100" zoomScaleSheetLayoutView="100" workbookViewId="0">
      <selection activeCell="A18" sqref="A18"/>
    </sheetView>
  </sheetViews>
  <sheetFormatPr defaultRowHeight="15"/>
  <cols>
    <col min="1" max="1" width="47.85546875" customWidth="1"/>
    <col min="2" max="3" width="17.28515625" style="8" customWidth="1"/>
    <col min="5" max="5" width="24.42578125" bestFit="1" customWidth="1"/>
    <col min="6" max="6" width="23" bestFit="1" customWidth="1"/>
  </cols>
  <sheetData>
    <row r="1" spans="1:6">
      <c r="A1" s="7"/>
      <c r="B1" s="106"/>
      <c r="C1" s="106"/>
    </row>
    <row r="2" spans="1:6" ht="23.25">
      <c r="A2" s="1028" t="s">
        <v>116</v>
      </c>
      <c r="B2" s="1028"/>
      <c r="C2" s="1028"/>
    </row>
    <row r="3" spans="1:6" ht="23.25">
      <c r="A3" s="1028" t="s">
        <v>435</v>
      </c>
      <c r="B3" s="1028"/>
      <c r="C3" s="1028"/>
    </row>
    <row r="4" spans="1:6" ht="12" customHeight="1">
      <c r="A4" s="87"/>
      <c r="B4" s="108"/>
      <c r="C4" s="108"/>
    </row>
    <row r="5" spans="1:6" s="78" customFormat="1" ht="21">
      <c r="A5" s="88"/>
      <c r="B5" s="109"/>
      <c r="C5" s="119" t="s">
        <v>15</v>
      </c>
    </row>
    <row r="6" spans="1:6" s="78" customFormat="1" ht="21">
      <c r="A6" s="89" t="s">
        <v>437</v>
      </c>
      <c r="B6" s="90"/>
      <c r="C6" s="282">
        <v>1194295645.1199999</v>
      </c>
      <c r="D6" s="79"/>
    </row>
    <row r="7" spans="1:6" s="78" customFormat="1" ht="21">
      <c r="A7" s="239" t="s">
        <v>438</v>
      </c>
      <c r="B7" s="120">
        <v>114145354.87</v>
      </c>
      <c r="C7" s="92"/>
    </row>
    <row r="8" spans="1:6" s="78" customFormat="1" ht="21">
      <c r="A8" s="91" t="s">
        <v>439</v>
      </c>
      <c r="B8" s="121">
        <f>-54754321.27</f>
        <v>-54754321.270000003</v>
      </c>
      <c r="C8" s="92"/>
    </row>
    <row r="9" spans="1:6" s="78" customFormat="1" ht="21">
      <c r="A9" s="93" t="s">
        <v>378</v>
      </c>
      <c r="B9" s="122">
        <f>-7430000</f>
        <v>-7430000</v>
      </c>
      <c r="C9" s="122">
        <f>SUM(B7:B9)</f>
        <v>51961033.600000001</v>
      </c>
      <c r="E9" s="80"/>
    </row>
    <row r="10" spans="1:6" s="78" customFormat="1" ht="23.25">
      <c r="A10" s="89" t="s">
        <v>440</v>
      </c>
      <c r="B10" s="90"/>
      <c r="C10" s="118">
        <f>SUM(C6:C9)</f>
        <v>1246256678.7199998</v>
      </c>
      <c r="E10" s="362">
        <f>C10-11755579005.39</f>
        <v>-10509322326.67</v>
      </c>
      <c r="F10" s="82"/>
    </row>
    <row r="11" spans="1:6" s="78" customFormat="1" ht="21">
      <c r="A11" s="239" t="s">
        <v>447</v>
      </c>
      <c r="B11" s="120">
        <v>30725000</v>
      </c>
      <c r="C11" s="92"/>
    </row>
    <row r="12" spans="1:6" s="78" customFormat="1" ht="23.25">
      <c r="A12" s="91" t="s">
        <v>448</v>
      </c>
      <c r="B12" s="121">
        <v>-12310055.640000001</v>
      </c>
      <c r="C12" s="94"/>
      <c r="F12" s="82"/>
    </row>
    <row r="13" spans="1:6" s="78" customFormat="1" ht="21">
      <c r="A13" s="88" t="s">
        <v>105</v>
      </c>
      <c r="B13" s="121">
        <v>-18915400</v>
      </c>
      <c r="C13" s="110"/>
      <c r="D13" s="79"/>
    </row>
    <row r="14" spans="1:6" s="78" customFormat="1" ht="21">
      <c r="A14" s="88" t="s">
        <v>106</v>
      </c>
      <c r="B14" s="121">
        <v>-9533914.7100000009</v>
      </c>
      <c r="C14" s="110"/>
      <c r="D14" s="79"/>
    </row>
    <row r="15" spans="1:6" s="78" customFormat="1" ht="21">
      <c r="A15" s="239" t="s">
        <v>441</v>
      </c>
      <c r="B15" s="122">
        <v>-1968636.1</v>
      </c>
      <c r="C15" s="122">
        <f>SUM(B11:B15)</f>
        <v>-12003006.450000001</v>
      </c>
      <c r="D15" s="79"/>
    </row>
    <row r="16" spans="1:6" s="78" customFormat="1" ht="23.25">
      <c r="A16" s="89" t="s">
        <v>442</v>
      </c>
      <c r="B16" s="90"/>
      <c r="C16" s="118">
        <f>SUM(C10:C15)</f>
        <v>1234253672.2699997</v>
      </c>
      <c r="F16" s="82">
        <f>C16*5%</f>
        <v>61712683.613499992</v>
      </c>
    </row>
    <row r="17" spans="1:6" s="78" customFormat="1" ht="21">
      <c r="A17" s="91" t="s">
        <v>443</v>
      </c>
      <c r="B17" s="92"/>
      <c r="C17" s="428">
        <v>148220000</v>
      </c>
    </row>
    <row r="18" spans="1:6" s="78" customFormat="1" ht="21">
      <c r="A18" s="91" t="s">
        <v>444</v>
      </c>
      <c r="B18" s="110"/>
      <c r="C18" s="120">
        <v>-44123800</v>
      </c>
      <c r="F18" s="81"/>
    </row>
    <row r="19" spans="1:6" s="78" customFormat="1" ht="21">
      <c r="A19" s="88" t="s">
        <v>105</v>
      </c>
      <c r="B19" s="110"/>
      <c r="C19" s="120">
        <v>-30000000</v>
      </c>
      <c r="F19" s="81"/>
    </row>
    <row r="20" spans="1:6" s="78" customFormat="1" ht="21">
      <c r="A20" s="88" t="s">
        <v>106</v>
      </c>
      <c r="B20" s="110"/>
      <c r="C20" s="121">
        <v>-28000000</v>
      </c>
      <c r="F20" s="81"/>
    </row>
    <row r="21" spans="1:6" s="78" customFormat="1" ht="24" thickBot="1">
      <c r="A21" s="89" t="s">
        <v>445</v>
      </c>
      <c r="B21" s="90"/>
      <c r="C21" s="406">
        <f>SUM(C16:C20)</f>
        <v>1280349872.2699997</v>
      </c>
      <c r="F21" s="83"/>
    </row>
    <row r="22" spans="1:6" s="78" customFormat="1" ht="23.25" customHeight="1" thickTop="1">
      <c r="A22" s="89"/>
      <c r="B22" s="90"/>
      <c r="C22" s="111"/>
      <c r="F22" s="83"/>
    </row>
    <row r="23" spans="1:6" s="78" customFormat="1" ht="23.25" customHeight="1">
      <c r="A23" s="238" t="s">
        <v>446</v>
      </c>
      <c r="B23" s="349"/>
      <c r="C23" s="350"/>
      <c r="F23" s="83"/>
    </row>
    <row r="24" spans="1:6" s="78" customFormat="1" ht="23.25" customHeight="1">
      <c r="A24" s="239" t="s">
        <v>379</v>
      </c>
      <c r="B24" s="120">
        <v>1088992.47</v>
      </c>
      <c r="C24" s="350"/>
      <c r="F24" s="83"/>
    </row>
    <row r="25" spans="1:6" s="78" customFormat="1" ht="23.25" customHeight="1">
      <c r="A25" s="239" t="s">
        <v>243</v>
      </c>
      <c r="B25" s="120">
        <v>38067.74</v>
      </c>
      <c r="C25" s="350"/>
      <c r="F25" s="83"/>
    </row>
    <row r="26" spans="1:6" s="78" customFormat="1" ht="23.25" customHeight="1">
      <c r="A26" s="239" t="s">
        <v>380</v>
      </c>
      <c r="B26" s="120">
        <v>200</v>
      </c>
      <c r="C26" s="350"/>
      <c r="F26" s="83"/>
    </row>
    <row r="27" spans="1:6" s="78" customFormat="1" ht="23.25" customHeight="1">
      <c r="A27" s="239" t="s">
        <v>381</v>
      </c>
      <c r="B27" s="120">
        <v>99157.14</v>
      </c>
      <c r="C27" s="350"/>
      <c r="F27" s="83"/>
    </row>
    <row r="28" spans="1:6" s="78" customFormat="1" ht="23.25" customHeight="1">
      <c r="A28" s="239" t="s">
        <v>382</v>
      </c>
      <c r="B28" s="120">
        <v>742218.75</v>
      </c>
      <c r="C28" s="350"/>
      <c r="F28" s="83"/>
    </row>
    <row r="29" spans="1:6" s="78" customFormat="1" ht="23.25" customHeight="1">
      <c r="A29" s="344" t="s">
        <v>7</v>
      </c>
      <c r="B29" s="118">
        <f>SUM(B24:B28)</f>
        <v>1968636.0999999999</v>
      </c>
      <c r="C29" s="350"/>
      <c r="F29" s="83"/>
    </row>
    <row r="30" spans="1:6" s="78" customFormat="1" ht="23.25" customHeight="1">
      <c r="A30" s="89"/>
      <c r="B30" s="90"/>
      <c r="C30" s="111"/>
      <c r="F30" s="83"/>
    </row>
    <row r="31" spans="1:6" s="78" customFormat="1" ht="4.5" customHeight="1">
      <c r="A31" s="89"/>
      <c r="B31" s="90"/>
      <c r="C31" s="111"/>
      <c r="F31" s="81"/>
    </row>
    <row r="32" spans="1:6" ht="23.25" customHeight="1">
      <c r="A32" s="7"/>
      <c r="B32" s="106"/>
      <c r="C32" s="106"/>
      <c r="F32" s="1"/>
    </row>
    <row r="33" spans="1:6" ht="23.25" customHeight="1">
      <c r="A33" s="7"/>
      <c r="B33" s="106"/>
      <c r="C33" s="106"/>
      <c r="D33" s="9"/>
      <c r="E33" s="9"/>
      <c r="F33" s="1"/>
    </row>
    <row r="34" spans="1:6" ht="23.25" customHeight="1">
      <c r="A34" s="1029" t="s">
        <v>141</v>
      </c>
      <c r="B34" s="1029"/>
      <c r="C34" s="1029"/>
      <c r="F34" s="1"/>
    </row>
    <row r="35" spans="1:6" ht="23.25">
      <c r="A35" s="6"/>
      <c r="B35" s="112"/>
      <c r="C35" s="112"/>
      <c r="F35" s="1"/>
    </row>
  </sheetData>
  <mergeCells count="3">
    <mergeCell ref="A2:C2"/>
    <mergeCell ref="A3:C3"/>
    <mergeCell ref="A34:C34"/>
  </mergeCells>
  <pageMargins left="0.72" right="0" top="0.5" bottom="0.39370078740157483" header="0.25" footer="0.31496062992125984"/>
  <pageSetup paperSize="9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340BB-E140-4E16-B9C5-E21D67B5BFDC}">
  <sheetPr>
    <tabColor rgb="FFFF0000"/>
  </sheetPr>
  <dimension ref="A1:R66"/>
  <sheetViews>
    <sheetView topLeftCell="A46" zoomScale="90" zoomScaleNormal="90" zoomScaleSheetLayoutView="90" workbookViewId="0">
      <selection activeCell="P51" sqref="P51"/>
    </sheetView>
  </sheetViews>
  <sheetFormatPr defaultColWidth="9" defaultRowHeight="18.75"/>
  <cols>
    <col min="1" max="1" width="5" style="540" customWidth="1"/>
    <col min="2" max="2" width="38.28515625" style="540" customWidth="1"/>
    <col min="3" max="3" width="5.42578125" style="571" customWidth="1"/>
    <col min="4" max="4" width="4.7109375" style="571" customWidth="1"/>
    <col min="5" max="5" width="9.5703125" style="571" customWidth="1"/>
    <col min="6" max="6" width="5.140625" style="571" customWidth="1"/>
    <col min="7" max="8" width="4.140625" style="571" customWidth="1"/>
    <col min="9" max="9" width="5" style="571" customWidth="1"/>
    <col min="10" max="10" width="4.7109375" style="540" customWidth="1"/>
    <col min="11" max="11" width="9.28515625" style="595" customWidth="1"/>
    <col min="12" max="12" width="9.5703125" style="595" customWidth="1"/>
    <col min="13" max="13" width="49.42578125" style="596" customWidth="1"/>
    <col min="14" max="14" width="3.42578125" style="540" customWidth="1"/>
    <col min="15" max="15" width="26.28515625" style="542" customWidth="1"/>
    <col min="16" max="17" width="9" style="542"/>
    <col min="18" max="18" width="13.28515625" style="542" customWidth="1"/>
    <col min="19" max="16384" width="9" style="542"/>
  </cols>
  <sheetData>
    <row r="1" spans="1:14" ht="21.75" customHeight="1">
      <c r="A1" s="572" t="s">
        <v>516</v>
      </c>
      <c r="B1" s="573"/>
      <c r="C1" s="574"/>
      <c r="D1" s="574"/>
      <c r="E1" s="574"/>
      <c r="F1" s="575"/>
      <c r="G1" s="575"/>
      <c r="H1" s="575"/>
      <c r="I1" s="575"/>
      <c r="J1" s="576"/>
      <c r="K1" s="577"/>
      <c r="L1" s="577"/>
      <c r="M1" s="578"/>
    </row>
    <row r="2" spans="1:14" s="580" customFormat="1" ht="18" hidden="1" customHeight="1">
      <c r="A2" s="1034" t="s">
        <v>87</v>
      </c>
      <c r="B2" s="549" t="s">
        <v>42</v>
      </c>
      <c r="C2" s="1037" t="s">
        <v>45</v>
      </c>
      <c r="D2" s="1040" t="s">
        <v>46</v>
      </c>
      <c r="E2" s="1041"/>
      <c r="F2" s="1041"/>
      <c r="G2" s="1041"/>
      <c r="H2" s="1041"/>
      <c r="I2" s="1042"/>
      <c r="J2" s="1040" t="s">
        <v>107</v>
      </c>
      <c r="K2" s="1041"/>
      <c r="L2" s="1041"/>
      <c r="M2" s="1042"/>
      <c r="N2" s="579"/>
    </row>
    <row r="3" spans="1:14" s="580" customFormat="1" ht="18" hidden="1" customHeight="1">
      <c r="A3" s="1035"/>
      <c r="B3" s="551" t="s">
        <v>43</v>
      </c>
      <c r="C3" s="1038"/>
      <c r="D3" s="517" t="s">
        <v>47</v>
      </c>
      <c r="E3" s="517" t="s">
        <v>49</v>
      </c>
      <c r="F3" s="517" t="s">
        <v>50</v>
      </c>
      <c r="G3" s="1043" t="s">
        <v>53</v>
      </c>
      <c r="H3" s="1044"/>
      <c r="I3" s="1045"/>
      <c r="J3" s="550" t="s">
        <v>47</v>
      </c>
      <c r="K3" s="552" t="s">
        <v>57</v>
      </c>
      <c r="L3" s="552" t="s">
        <v>0</v>
      </c>
      <c r="M3" s="550" t="s">
        <v>33</v>
      </c>
      <c r="N3" s="579"/>
    </row>
    <row r="4" spans="1:14" s="580" customFormat="1" ht="18" hidden="1" customHeight="1">
      <c r="A4" s="1036"/>
      <c r="B4" s="553" t="s">
        <v>44</v>
      </c>
      <c r="C4" s="1039"/>
      <c r="D4" s="554" t="s">
        <v>48</v>
      </c>
      <c r="E4" s="554" t="s">
        <v>52</v>
      </c>
      <c r="F4" s="554" t="s">
        <v>51</v>
      </c>
      <c r="G4" s="492" t="s">
        <v>54</v>
      </c>
      <c r="H4" s="492" t="s">
        <v>55</v>
      </c>
      <c r="I4" s="492" t="s">
        <v>56</v>
      </c>
      <c r="J4" s="554" t="s">
        <v>48</v>
      </c>
      <c r="K4" s="555" t="s">
        <v>58</v>
      </c>
      <c r="L4" s="555" t="s">
        <v>59</v>
      </c>
      <c r="M4" s="554" t="s">
        <v>60</v>
      </c>
      <c r="N4" s="579"/>
    </row>
    <row r="5" spans="1:14" s="464" customFormat="1" ht="15.95" hidden="1" customHeight="1">
      <c r="A5" s="457"/>
      <c r="B5" s="458" t="s">
        <v>101</v>
      </c>
      <c r="C5" s="459"/>
      <c r="D5" s="459"/>
      <c r="E5" s="459"/>
      <c r="F5" s="459"/>
      <c r="G5" s="459"/>
      <c r="H5" s="459"/>
      <c r="I5" s="459"/>
      <c r="J5" s="459"/>
      <c r="K5" s="460"/>
      <c r="L5" s="461"/>
      <c r="M5" s="462"/>
      <c r="N5" s="463"/>
    </row>
    <row r="6" spans="1:14" s="464" customFormat="1" ht="6.75" hidden="1" customHeight="1">
      <c r="A6" s="465"/>
      <c r="B6" s="466"/>
      <c r="C6" s="467"/>
      <c r="D6" s="468"/>
      <c r="E6" s="467"/>
      <c r="F6" s="467"/>
      <c r="G6" s="469"/>
      <c r="H6" s="467"/>
      <c r="I6" s="469"/>
      <c r="J6" s="467"/>
      <c r="K6" s="470"/>
      <c r="L6" s="471"/>
      <c r="M6" s="472"/>
      <c r="N6" s="463"/>
    </row>
    <row r="7" spans="1:14" s="464" customFormat="1" ht="15.95" hidden="1" customHeight="1">
      <c r="A7" s="465">
        <v>1</v>
      </c>
      <c r="B7" s="466" t="s">
        <v>492</v>
      </c>
      <c r="C7" s="467" t="s">
        <v>184</v>
      </c>
      <c r="D7" s="473"/>
      <c r="E7" s="475"/>
      <c r="F7" s="475"/>
      <c r="G7" s="476"/>
      <c r="H7" s="475"/>
      <c r="I7" s="476"/>
      <c r="J7" s="467">
        <v>3</v>
      </c>
      <c r="K7" s="470">
        <v>24000</v>
      </c>
      <c r="L7" s="474">
        <f>J7*K7</f>
        <v>72000</v>
      </c>
      <c r="M7" s="472" t="s">
        <v>493</v>
      </c>
      <c r="N7" s="463"/>
    </row>
    <row r="8" spans="1:14" s="464" customFormat="1" ht="15.95" hidden="1" customHeight="1">
      <c r="A8" s="465"/>
      <c r="B8" s="466" t="s">
        <v>239</v>
      </c>
      <c r="C8" s="467" t="s">
        <v>184</v>
      </c>
      <c r="D8" s="467">
        <f>SUM(D9:D12)</f>
        <v>3</v>
      </c>
      <c r="E8" s="467"/>
      <c r="F8" s="467"/>
      <c r="G8" s="475" t="s">
        <v>129</v>
      </c>
      <c r="H8" s="475" t="s">
        <v>129</v>
      </c>
      <c r="I8" s="475" t="s">
        <v>129</v>
      </c>
      <c r="J8" s="467"/>
      <c r="K8" s="470"/>
      <c r="L8" s="470"/>
      <c r="M8" s="472" t="s">
        <v>494</v>
      </c>
      <c r="N8" s="463"/>
    </row>
    <row r="9" spans="1:14" s="464" customFormat="1" ht="15.95" hidden="1" customHeight="1">
      <c r="A9" s="465"/>
      <c r="B9" s="466" t="s">
        <v>495</v>
      </c>
      <c r="C9" s="467"/>
      <c r="D9" s="467">
        <v>1</v>
      </c>
      <c r="E9" s="467" t="s">
        <v>389</v>
      </c>
      <c r="F9" s="467">
        <v>2560</v>
      </c>
      <c r="G9" s="475" t="s">
        <v>129</v>
      </c>
      <c r="H9" s="475" t="s">
        <v>129</v>
      </c>
      <c r="I9" s="475" t="s">
        <v>129</v>
      </c>
      <c r="J9" s="467"/>
      <c r="K9" s="470"/>
      <c r="L9" s="470"/>
      <c r="M9" s="472"/>
      <c r="N9" s="463"/>
    </row>
    <row r="10" spans="1:14" s="464" customFormat="1" ht="15.95" hidden="1" customHeight="1">
      <c r="A10" s="465"/>
      <c r="B10" s="466" t="s">
        <v>496</v>
      </c>
      <c r="C10" s="467"/>
      <c r="D10" s="467">
        <v>1</v>
      </c>
      <c r="E10" s="467" t="s">
        <v>389</v>
      </c>
      <c r="F10" s="467">
        <v>2560</v>
      </c>
      <c r="G10" s="475" t="s">
        <v>129</v>
      </c>
      <c r="H10" s="475" t="s">
        <v>129</v>
      </c>
      <c r="I10" s="475" t="s">
        <v>129</v>
      </c>
      <c r="J10" s="467"/>
      <c r="K10" s="470"/>
      <c r="L10" s="470"/>
      <c r="M10" s="472"/>
      <c r="N10" s="463"/>
    </row>
    <row r="11" spans="1:14" s="464" customFormat="1" ht="15.95" hidden="1" customHeight="1">
      <c r="A11" s="465"/>
      <c r="B11" s="466" t="s">
        <v>497</v>
      </c>
      <c r="C11" s="467"/>
      <c r="D11" s="467">
        <v>1</v>
      </c>
      <c r="E11" s="467" t="s">
        <v>389</v>
      </c>
      <c r="F11" s="467">
        <v>2560</v>
      </c>
      <c r="G11" s="475" t="s">
        <v>129</v>
      </c>
      <c r="H11" s="475" t="s">
        <v>129</v>
      </c>
      <c r="I11" s="475" t="s">
        <v>129</v>
      </c>
      <c r="J11" s="467"/>
      <c r="K11" s="470"/>
      <c r="L11" s="470"/>
      <c r="M11" s="472"/>
      <c r="N11" s="463"/>
    </row>
    <row r="12" spans="1:14" s="581" customFormat="1" ht="15.95" hidden="1" customHeight="1">
      <c r="A12" s="482"/>
      <c r="B12" s="466"/>
      <c r="C12" s="467"/>
      <c r="D12" s="467"/>
      <c r="E12" s="469"/>
      <c r="F12" s="467"/>
      <c r="G12" s="469"/>
      <c r="H12" s="475"/>
      <c r="I12" s="476"/>
      <c r="J12" s="467"/>
      <c r="K12" s="484"/>
      <c r="L12" s="470"/>
      <c r="M12" s="472"/>
      <c r="N12" s="573"/>
    </row>
    <row r="13" spans="1:14" s="464" customFormat="1" ht="6.75" hidden="1" customHeight="1">
      <c r="A13" s="465"/>
      <c r="B13" s="489"/>
      <c r="C13" s="467"/>
      <c r="D13" s="468"/>
      <c r="E13" s="467"/>
      <c r="F13" s="467"/>
      <c r="G13" s="469"/>
      <c r="H13" s="475"/>
      <c r="I13" s="582"/>
      <c r="J13" s="583"/>
      <c r="K13" s="584"/>
      <c r="L13" s="470"/>
      <c r="M13" s="472"/>
      <c r="N13" s="463"/>
    </row>
    <row r="14" spans="1:14" s="464" customFormat="1" ht="15.95" hidden="1" customHeight="1">
      <c r="A14" s="465">
        <v>2</v>
      </c>
      <c r="B14" s="466" t="s">
        <v>498</v>
      </c>
      <c r="C14" s="467" t="s">
        <v>184</v>
      </c>
      <c r="D14" s="473"/>
      <c r="E14" s="475"/>
      <c r="F14" s="475"/>
      <c r="G14" s="476"/>
      <c r="H14" s="475"/>
      <c r="I14" s="476"/>
      <c r="J14" s="467">
        <v>3</v>
      </c>
      <c r="K14" s="470">
        <v>2500</v>
      </c>
      <c r="L14" s="474">
        <f>J14*K14</f>
        <v>7500</v>
      </c>
      <c r="M14" s="472" t="s">
        <v>499</v>
      </c>
      <c r="N14" s="463"/>
    </row>
    <row r="15" spans="1:14" s="464" customFormat="1" ht="15.95" hidden="1" customHeight="1">
      <c r="A15" s="465"/>
      <c r="B15" s="466" t="s">
        <v>240</v>
      </c>
      <c r="C15" s="467" t="s">
        <v>184</v>
      </c>
      <c r="D15" s="467">
        <v>3</v>
      </c>
      <c r="E15" s="467"/>
      <c r="F15" s="467"/>
      <c r="G15" s="475" t="s">
        <v>129</v>
      </c>
      <c r="H15" s="475" t="s">
        <v>129</v>
      </c>
      <c r="I15" s="475" t="s">
        <v>129</v>
      </c>
      <c r="J15" s="468"/>
      <c r="K15" s="470"/>
      <c r="L15" s="585"/>
      <c r="M15" s="477" t="s">
        <v>500</v>
      </c>
      <c r="N15" s="463"/>
    </row>
    <row r="16" spans="1:14" s="464" customFormat="1" ht="15.95" hidden="1" customHeight="1">
      <c r="A16" s="465"/>
      <c r="B16" s="466" t="s">
        <v>501</v>
      </c>
      <c r="C16" s="462"/>
      <c r="D16" s="467">
        <v>1</v>
      </c>
      <c r="E16" s="467" t="s">
        <v>65</v>
      </c>
      <c r="F16" s="467">
        <v>2561</v>
      </c>
      <c r="G16" s="475" t="s">
        <v>129</v>
      </c>
      <c r="H16" s="475" t="s">
        <v>129</v>
      </c>
      <c r="I16" s="475" t="s">
        <v>129</v>
      </c>
      <c r="K16" s="478"/>
      <c r="M16" s="477" t="s">
        <v>194</v>
      </c>
      <c r="N16" s="463"/>
    </row>
    <row r="17" spans="1:14" s="464" customFormat="1" ht="15.95" hidden="1" customHeight="1">
      <c r="A17" s="465"/>
      <c r="B17" s="466" t="s">
        <v>502</v>
      </c>
      <c r="C17" s="467"/>
      <c r="D17" s="467">
        <v>1</v>
      </c>
      <c r="E17" s="467" t="s">
        <v>65</v>
      </c>
      <c r="F17" s="467">
        <v>2561</v>
      </c>
      <c r="G17" s="475" t="s">
        <v>129</v>
      </c>
      <c r="H17" s="475" t="s">
        <v>129</v>
      </c>
      <c r="I17" s="475" t="s">
        <v>129</v>
      </c>
      <c r="J17" s="468"/>
      <c r="K17" s="584"/>
      <c r="L17" s="586"/>
      <c r="M17" s="472" t="s">
        <v>195</v>
      </c>
      <c r="N17" s="463"/>
    </row>
    <row r="18" spans="1:14" s="464" customFormat="1" ht="15.95" hidden="1" customHeight="1">
      <c r="A18" s="465"/>
      <c r="B18" s="466" t="s">
        <v>503</v>
      </c>
      <c r="C18" s="467"/>
      <c r="D18" s="467">
        <v>1</v>
      </c>
      <c r="E18" s="467" t="s">
        <v>65</v>
      </c>
      <c r="F18" s="467">
        <v>2561</v>
      </c>
      <c r="G18" s="475" t="s">
        <v>129</v>
      </c>
      <c r="H18" s="475" t="s">
        <v>129</v>
      </c>
      <c r="I18" s="475" t="s">
        <v>129</v>
      </c>
      <c r="J18" s="587"/>
      <c r="K18" s="584"/>
      <c r="L18" s="586"/>
      <c r="M18" s="472"/>
      <c r="N18" s="463"/>
    </row>
    <row r="19" spans="1:14" s="464" customFormat="1" ht="15.95" hidden="1" customHeight="1">
      <c r="A19" s="465"/>
      <c r="B19" s="466"/>
      <c r="C19" s="467"/>
      <c r="D19" s="467"/>
      <c r="E19" s="467"/>
      <c r="F19" s="467"/>
      <c r="G19" s="467"/>
      <c r="H19" s="475"/>
      <c r="I19" s="475"/>
      <c r="J19" s="587"/>
      <c r="K19" s="584"/>
      <c r="L19" s="586"/>
      <c r="M19" s="472"/>
      <c r="N19" s="463"/>
    </row>
    <row r="20" spans="1:14" s="464" customFormat="1" ht="23.25" hidden="1" customHeight="1">
      <c r="A20" s="465">
        <v>3</v>
      </c>
      <c r="B20" s="479" t="s">
        <v>196</v>
      </c>
      <c r="C20" s="467" t="s">
        <v>197</v>
      </c>
      <c r="D20" s="467">
        <v>3</v>
      </c>
      <c r="E20" s="475"/>
      <c r="F20" s="475"/>
      <c r="G20" s="475"/>
      <c r="H20" s="475"/>
      <c r="I20" s="475"/>
      <c r="J20" s="467">
        <v>3</v>
      </c>
      <c r="K20" s="470">
        <v>4200</v>
      </c>
      <c r="L20" s="474">
        <f>J20*K20</f>
        <v>12600</v>
      </c>
      <c r="M20" s="480"/>
      <c r="N20" s="463"/>
    </row>
    <row r="21" spans="1:14" s="464" customFormat="1" ht="15.95" hidden="1" customHeight="1">
      <c r="A21" s="465"/>
      <c r="B21" s="479"/>
      <c r="C21" s="467"/>
      <c r="D21" s="481"/>
      <c r="E21" s="467"/>
      <c r="F21" s="467"/>
      <c r="G21" s="467"/>
      <c r="H21" s="467"/>
      <c r="I21" s="467"/>
      <c r="J21" s="467"/>
      <c r="K21" s="470"/>
      <c r="L21" s="470"/>
      <c r="M21" s="480"/>
      <c r="N21" s="463"/>
    </row>
    <row r="22" spans="1:14" s="464" customFormat="1" ht="6.75" hidden="1" customHeight="1">
      <c r="A22" s="482"/>
      <c r="B22" s="466"/>
      <c r="C22" s="468"/>
      <c r="D22" s="483"/>
      <c r="E22" s="467"/>
      <c r="F22" s="467"/>
      <c r="G22" s="469"/>
      <c r="H22" s="467"/>
      <c r="I22" s="469"/>
      <c r="J22" s="467"/>
      <c r="K22" s="484"/>
      <c r="L22" s="470"/>
      <c r="M22" s="485"/>
      <c r="N22" s="463"/>
    </row>
    <row r="23" spans="1:14" s="464" customFormat="1" ht="15.95" hidden="1" customHeight="1">
      <c r="A23" s="482">
        <v>4</v>
      </c>
      <c r="B23" s="466" t="s">
        <v>208</v>
      </c>
      <c r="C23" s="468" t="s">
        <v>197</v>
      </c>
      <c r="D23" s="467">
        <v>3</v>
      </c>
      <c r="E23" s="475"/>
      <c r="F23" s="475"/>
      <c r="G23" s="476"/>
      <c r="H23" s="475"/>
      <c r="I23" s="476"/>
      <c r="J23" s="467">
        <v>3</v>
      </c>
      <c r="K23" s="484">
        <v>11000</v>
      </c>
      <c r="L23" s="474">
        <f>J23*K23</f>
        <v>33000</v>
      </c>
      <c r="M23" s="480" t="s">
        <v>504</v>
      </c>
      <c r="N23" s="463"/>
    </row>
    <row r="24" spans="1:14" s="464" customFormat="1" ht="15.95" hidden="1" customHeight="1">
      <c r="A24" s="482"/>
      <c r="B24" s="466" t="s">
        <v>210</v>
      </c>
      <c r="C24" s="468"/>
      <c r="D24" s="467"/>
      <c r="E24" s="467"/>
      <c r="F24" s="467"/>
      <c r="G24" s="469"/>
      <c r="H24" s="467"/>
      <c r="I24" s="469"/>
      <c r="J24" s="467"/>
      <c r="K24" s="484"/>
      <c r="L24" s="470"/>
      <c r="M24" s="486" t="s">
        <v>505</v>
      </c>
      <c r="N24" s="463"/>
    </row>
    <row r="25" spans="1:14" s="464" customFormat="1" ht="15.95" hidden="1" customHeight="1">
      <c r="A25" s="482"/>
      <c r="B25" s="466"/>
      <c r="C25" s="468"/>
      <c r="D25" s="468"/>
      <c r="E25" s="467"/>
      <c r="F25" s="467"/>
      <c r="G25" s="469"/>
      <c r="H25" s="467"/>
      <c r="I25" s="469"/>
      <c r="J25" s="467"/>
      <c r="K25" s="484"/>
      <c r="L25" s="470"/>
      <c r="M25" s="486" t="s">
        <v>506</v>
      </c>
      <c r="N25" s="463"/>
    </row>
    <row r="26" spans="1:14" s="464" customFormat="1" ht="15.95" hidden="1" customHeight="1">
      <c r="A26" s="482"/>
      <c r="B26" s="466"/>
      <c r="C26" s="468"/>
      <c r="D26" s="468"/>
      <c r="E26" s="467"/>
      <c r="F26" s="467"/>
      <c r="G26" s="469"/>
      <c r="H26" s="467"/>
      <c r="I26" s="469"/>
      <c r="J26" s="467"/>
      <c r="K26" s="484"/>
      <c r="L26" s="470"/>
      <c r="M26" s="486" t="s">
        <v>507</v>
      </c>
      <c r="N26" s="463"/>
    </row>
    <row r="27" spans="1:14" s="464" customFormat="1" ht="15.95" hidden="1" customHeight="1">
      <c r="A27" s="482"/>
      <c r="B27" s="466"/>
      <c r="C27" s="467"/>
      <c r="D27" s="468"/>
      <c r="E27" s="467"/>
      <c r="F27" s="487"/>
      <c r="G27" s="467"/>
      <c r="H27" s="467"/>
      <c r="I27" s="467"/>
      <c r="J27" s="467"/>
      <c r="K27" s="470"/>
      <c r="L27" s="471"/>
      <c r="M27" s="486" t="s">
        <v>508</v>
      </c>
      <c r="N27" s="463"/>
    </row>
    <row r="28" spans="1:14" s="464" customFormat="1" ht="16.5" hidden="1" customHeight="1">
      <c r="A28" s="482"/>
      <c r="B28" s="466"/>
      <c r="C28" s="467"/>
      <c r="D28" s="468"/>
      <c r="E28" s="467"/>
      <c r="F28" s="487"/>
      <c r="G28" s="467"/>
      <c r="H28" s="467"/>
      <c r="I28" s="467"/>
      <c r="J28" s="467"/>
      <c r="K28" s="470"/>
      <c r="L28" s="471"/>
      <c r="M28" s="486" t="s">
        <v>509</v>
      </c>
      <c r="N28" s="463"/>
    </row>
    <row r="29" spans="1:14" s="464" customFormat="1" ht="16.5" hidden="1" customHeight="1">
      <c r="A29" s="482"/>
      <c r="B29" s="466"/>
      <c r="C29" s="467"/>
      <c r="D29" s="468"/>
      <c r="E29" s="467"/>
      <c r="F29" s="487"/>
      <c r="G29" s="467"/>
      <c r="H29" s="467"/>
      <c r="I29" s="467"/>
      <c r="J29" s="467"/>
      <c r="K29" s="470"/>
      <c r="L29" s="471"/>
      <c r="M29" s="486" t="s">
        <v>510</v>
      </c>
      <c r="N29" s="463"/>
    </row>
    <row r="30" spans="1:14" s="464" customFormat="1" ht="16.5" hidden="1" customHeight="1">
      <c r="A30" s="482"/>
      <c r="B30" s="466"/>
      <c r="C30" s="467"/>
      <c r="D30" s="468"/>
      <c r="E30" s="467"/>
      <c r="F30" s="487"/>
      <c r="G30" s="467"/>
      <c r="H30" s="467"/>
      <c r="I30" s="467"/>
      <c r="J30" s="467"/>
      <c r="K30" s="470"/>
      <c r="L30" s="471"/>
      <c r="M30" s="486" t="s">
        <v>511</v>
      </c>
      <c r="N30" s="463"/>
    </row>
    <row r="31" spans="1:14" s="464" customFormat="1" ht="16.5" hidden="1" customHeight="1">
      <c r="A31" s="482"/>
      <c r="B31" s="466"/>
      <c r="C31" s="467"/>
      <c r="D31" s="468"/>
      <c r="E31" s="467"/>
      <c r="F31" s="487"/>
      <c r="G31" s="467"/>
      <c r="H31" s="467"/>
      <c r="I31" s="467"/>
      <c r="J31" s="467"/>
      <c r="K31" s="470"/>
      <c r="L31" s="471"/>
      <c r="M31" s="486" t="s">
        <v>512</v>
      </c>
      <c r="N31" s="463"/>
    </row>
    <row r="32" spans="1:14" s="464" customFormat="1" ht="16.5" hidden="1" customHeight="1">
      <c r="A32" s="482"/>
      <c r="B32" s="466"/>
      <c r="C32" s="467"/>
      <c r="D32" s="468"/>
      <c r="E32" s="467"/>
      <c r="F32" s="487"/>
      <c r="G32" s="467"/>
      <c r="H32" s="467"/>
      <c r="I32" s="467"/>
      <c r="J32" s="467"/>
      <c r="K32" s="470"/>
      <c r="L32" s="471"/>
      <c r="M32" s="486" t="s">
        <v>513</v>
      </c>
      <c r="N32" s="463"/>
    </row>
    <row r="33" spans="1:18" s="464" customFormat="1" ht="16.5" hidden="1" customHeight="1">
      <c r="A33" s="482"/>
      <c r="B33" s="466"/>
      <c r="C33" s="467"/>
      <c r="D33" s="468"/>
      <c r="E33" s="467"/>
      <c r="F33" s="487"/>
      <c r="G33" s="467"/>
      <c r="H33" s="467"/>
      <c r="I33" s="467"/>
      <c r="J33" s="467"/>
      <c r="K33" s="470"/>
      <c r="L33" s="471"/>
      <c r="M33" s="477"/>
      <c r="N33" s="463"/>
    </row>
    <row r="34" spans="1:18" s="464" customFormat="1" ht="16.5" hidden="1" customHeight="1">
      <c r="A34" s="482">
        <v>5</v>
      </c>
      <c r="B34" s="466" t="s">
        <v>514</v>
      </c>
      <c r="C34" s="467" t="s">
        <v>184</v>
      </c>
      <c r="D34" s="468">
        <v>1</v>
      </c>
      <c r="E34" s="467"/>
      <c r="F34" s="487"/>
      <c r="G34" s="467"/>
      <c r="H34" s="467"/>
      <c r="I34" s="467"/>
      <c r="J34" s="467">
        <v>1</v>
      </c>
      <c r="K34" s="470">
        <v>5000</v>
      </c>
      <c r="L34" s="474">
        <f>J34*K34</f>
        <v>5000</v>
      </c>
      <c r="M34" s="477"/>
      <c r="N34" s="463"/>
    </row>
    <row r="35" spans="1:18" s="464" customFormat="1" ht="16.5" hidden="1" customHeight="1">
      <c r="A35" s="482"/>
      <c r="B35" s="466"/>
      <c r="C35" s="467"/>
      <c r="D35" s="468"/>
      <c r="E35" s="467"/>
      <c r="F35" s="487"/>
      <c r="G35" s="467"/>
      <c r="H35" s="467"/>
      <c r="I35" s="467"/>
      <c r="J35" s="467"/>
      <c r="K35" s="470"/>
      <c r="L35" s="471"/>
      <c r="M35" s="477"/>
      <c r="N35" s="463"/>
    </row>
    <row r="36" spans="1:18" s="464" customFormat="1" ht="16.5" hidden="1" customHeight="1">
      <c r="A36" s="482">
        <v>6</v>
      </c>
      <c r="B36" s="466" t="s">
        <v>515</v>
      </c>
      <c r="C36" s="467" t="s">
        <v>184</v>
      </c>
      <c r="D36" s="468">
        <v>1</v>
      </c>
      <c r="E36" s="467"/>
      <c r="F36" s="487"/>
      <c r="G36" s="467"/>
      <c r="H36" s="467"/>
      <c r="I36" s="467"/>
      <c r="J36" s="467">
        <v>1</v>
      </c>
      <c r="K36" s="470">
        <v>3500</v>
      </c>
      <c r="L36" s="474">
        <f>J36*K36</f>
        <v>3500</v>
      </c>
      <c r="M36" s="477"/>
      <c r="N36" s="463"/>
    </row>
    <row r="37" spans="1:18" s="592" customFormat="1" ht="15.95" hidden="1" customHeight="1">
      <c r="A37" s="588"/>
      <c r="B37" s="488"/>
      <c r="C37" s="467"/>
      <c r="D37" s="467"/>
      <c r="E37" s="467"/>
      <c r="F37" s="467"/>
      <c r="G37" s="467"/>
      <c r="H37" s="475"/>
      <c r="I37" s="475"/>
      <c r="J37" s="468"/>
      <c r="K37" s="589"/>
      <c r="L37" s="590"/>
      <c r="M37" s="472"/>
      <c r="N37" s="591"/>
    </row>
    <row r="38" spans="1:18" s="592" customFormat="1" ht="9" hidden="1" customHeight="1">
      <c r="A38" s="588"/>
      <c r="B38" s="489"/>
      <c r="C38" s="467"/>
      <c r="D38" s="475"/>
      <c r="E38" s="475"/>
      <c r="F38" s="475"/>
      <c r="G38" s="475"/>
      <c r="H38" s="475"/>
      <c r="I38" s="475"/>
      <c r="J38" s="468"/>
      <c r="K38" s="589"/>
      <c r="L38" s="590"/>
      <c r="M38" s="593"/>
      <c r="N38" s="591"/>
    </row>
    <row r="39" spans="1:18" s="497" customFormat="1" ht="20.25" hidden="1" customHeight="1">
      <c r="A39" s="490"/>
      <c r="B39" s="491" t="s">
        <v>61</v>
      </c>
      <c r="C39" s="492"/>
      <c r="D39" s="493">
        <f>+D36+D34+D23+D20+D15+D8</f>
        <v>14</v>
      </c>
      <c r="E39" s="493">
        <f>SUM(E8,E15)</f>
        <v>0</v>
      </c>
      <c r="F39" s="493">
        <f>SUM(F8,F15)</f>
        <v>0</v>
      </c>
      <c r="G39" s="493">
        <f>SUM(G8,G15)</f>
        <v>0</v>
      </c>
      <c r="H39" s="493">
        <f>SUM(H8,H15)</f>
        <v>0</v>
      </c>
      <c r="I39" s="494">
        <f>SUM(I6:I36)</f>
        <v>0</v>
      </c>
      <c r="J39" s="495">
        <f>SUM(J6:J36)</f>
        <v>14</v>
      </c>
      <c r="K39" s="494">
        <f>SUM(K6:K36)</f>
        <v>50200</v>
      </c>
      <c r="L39" s="494">
        <f>SUM(L6:L36)</f>
        <v>133600</v>
      </c>
      <c r="M39" s="496"/>
      <c r="N39" s="594" t="s">
        <v>533</v>
      </c>
    </row>
    <row r="40" spans="1:18" s="503" customFormat="1" ht="8.25" hidden="1" customHeight="1">
      <c r="A40" s="498"/>
      <c r="B40" s="499"/>
      <c r="C40" s="499"/>
      <c r="D40" s="499"/>
      <c r="E40" s="499"/>
      <c r="F40" s="499"/>
      <c r="G40" s="499"/>
      <c r="H40" s="500"/>
      <c r="I40" s="499"/>
      <c r="J40" s="499"/>
      <c r="K40" s="501"/>
      <c r="L40" s="501"/>
      <c r="M40" s="498"/>
      <c r="N40" s="502"/>
    </row>
    <row r="41" spans="1:18" s="503" customFormat="1" ht="18" hidden="1" customHeight="1">
      <c r="N41" s="502"/>
    </row>
    <row r="42" spans="1:18" s="504" customFormat="1" ht="18" hidden="1" customHeight="1">
      <c r="A42" s="1046" t="s">
        <v>155</v>
      </c>
      <c r="B42" s="1046"/>
      <c r="C42" s="1046"/>
      <c r="D42" s="1046"/>
      <c r="E42" s="1046"/>
      <c r="F42" s="1046"/>
      <c r="G42" s="1046"/>
      <c r="H42" s="1046"/>
      <c r="I42" s="1046"/>
      <c r="J42" s="1046"/>
      <c r="K42" s="1046"/>
      <c r="L42" s="1046"/>
      <c r="M42" s="1046"/>
      <c r="R42" s="505"/>
    </row>
    <row r="43" spans="1:18" s="503" customFormat="1" ht="18" hidden="1" customHeight="1">
      <c r="A43" s="573"/>
      <c r="B43" s="506"/>
      <c r="C43" s="506"/>
      <c r="D43" s="506"/>
      <c r="E43" s="506"/>
      <c r="F43" s="499"/>
      <c r="G43" s="499"/>
      <c r="H43" s="500"/>
      <c r="I43" s="500"/>
      <c r="J43" s="499"/>
      <c r="K43" s="501"/>
      <c r="L43" s="501"/>
      <c r="M43" s="498"/>
      <c r="N43" s="502"/>
    </row>
    <row r="44" spans="1:18" hidden="1"/>
    <row r="45" spans="1:18" hidden="1"/>
    <row r="46" spans="1:18">
      <c r="A46" s="1034" t="s">
        <v>87</v>
      </c>
      <c r="B46" s="549" t="s">
        <v>42</v>
      </c>
      <c r="C46" s="1037" t="s">
        <v>45</v>
      </c>
      <c r="D46" s="1040" t="s">
        <v>46</v>
      </c>
      <c r="E46" s="1041"/>
      <c r="F46" s="1041"/>
      <c r="G46" s="1041"/>
      <c r="H46" s="1041"/>
      <c r="I46" s="1042"/>
      <c r="J46" s="1040" t="s">
        <v>107</v>
      </c>
      <c r="K46" s="1041"/>
      <c r="L46" s="1041"/>
      <c r="M46" s="1042"/>
    </row>
    <row r="47" spans="1:18">
      <c r="A47" s="1035"/>
      <c r="B47" s="551" t="s">
        <v>43</v>
      </c>
      <c r="C47" s="1038"/>
      <c r="D47" s="517" t="s">
        <v>47</v>
      </c>
      <c r="E47" s="517" t="s">
        <v>49</v>
      </c>
      <c r="F47" s="517" t="s">
        <v>50</v>
      </c>
      <c r="G47" s="1043" t="s">
        <v>53</v>
      </c>
      <c r="H47" s="1044"/>
      <c r="I47" s="1045"/>
      <c r="J47" s="550" t="s">
        <v>47</v>
      </c>
      <c r="K47" s="552" t="s">
        <v>57</v>
      </c>
      <c r="L47" s="552" t="s">
        <v>0</v>
      </c>
      <c r="M47" s="550" t="s">
        <v>33</v>
      </c>
    </row>
    <row r="48" spans="1:18">
      <c r="A48" s="1036"/>
      <c r="B48" s="553" t="s">
        <v>44</v>
      </c>
      <c r="C48" s="1039"/>
      <c r="D48" s="554" t="s">
        <v>48</v>
      </c>
      <c r="E48" s="554" t="s">
        <v>52</v>
      </c>
      <c r="F48" s="554" t="s">
        <v>51</v>
      </c>
      <c r="G48" s="492" t="s">
        <v>54</v>
      </c>
      <c r="H48" s="492" t="s">
        <v>55</v>
      </c>
      <c r="I48" s="492" t="s">
        <v>56</v>
      </c>
      <c r="J48" s="554" t="s">
        <v>48</v>
      </c>
      <c r="K48" s="555" t="s">
        <v>58</v>
      </c>
      <c r="L48" s="555" t="s">
        <v>59</v>
      </c>
      <c r="M48" s="554" t="s">
        <v>60</v>
      </c>
    </row>
    <row r="49" spans="1:15" ht="21.75" customHeight="1">
      <c r="A49" s="507"/>
      <c r="B49" s="508" t="s">
        <v>101</v>
      </c>
      <c r="C49" s="492"/>
      <c r="D49" s="492"/>
      <c r="E49" s="492"/>
      <c r="F49" s="492"/>
      <c r="G49" s="492"/>
      <c r="H49" s="492"/>
      <c r="I49" s="492"/>
      <c r="J49" s="492"/>
      <c r="K49" s="495"/>
      <c r="L49" s="509">
        <f>L50+L51</f>
        <v>4738500</v>
      </c>
      <c r="M49" s="556"/>
    </row>
    <row r="50" spans="1:15" ht="173.25" customHeight="1">
      <c r="A50" s="601">
        <v>1</v>
      </c>
      <c r="B50" s="510" t="s">
        <v>593</v>
      </c>
      <c r="C50" s="511" t="s">
        <v>546</v>
      </c>
      <c r="D50" s="512" t="s">
        <v>547</v>
      </c>
      <c r="E50" s="512" t="s">
        <v>547</v>
      </c>
      <c r="F50" s="512" t="s">
        <v>547</v>
      </c>
      <c r="G50" s="512" t="s">
        <v>547</v>
      </c>
      <c r="H50" s="512" t="s">
        <v>547</v>
      </c>
      <c r="I50" s="512" t="s">
        <v>547</v>
      </c>
      <c r="J50" s="511">
        <v>1</v>
      </c>
      <c r="K50" s="513">
        <v>4500000</v>
      </c>
      <c r="L50" s="513">
        <f>J50*K50</f>
        <v>4500000</v>
      </c>
      <c r="M50" s="514" t="s">
        <v>575</v>
      </c>
      <c r="O50" s="515" t="s">
        <v>531</v>
      </c>
    </row>
    <row r="51" spans="1:15" ht="22.5" customHeight="1">
      <c r="A51" s="602">
        <v>2</v>
      </c>
      <c r="B51" s="516" t="s">
        <v>548</v>
      </c>
      <c r="C51" s="567"/>
      <c r="D51" s="568"/>
      <c r="E51" s="568"/>
      <c r="F51" s="600"/>
      <c r="G51" s="604"/>
      <c r="H51" s="600"/>
      <c r="I51" s="604"/>
      <c r="J51" s="567"/>
      <c r="K51" s="569"/>
      <c r="L51" s="570">
        <f>L54+L56+L57+L59+L62+L64</f>
        <v>238500</v>
      </c>
      <c r="M51" s="566"/>
      <c r="O51" s="541"/>
    </row>
    <row r="52" spans="1:15" ht="156.75" customHeight="1">
      <c r="A52" s="605"/>
      <c r="B52" s="565" t="s">
        <v>594</v>
      </c>
      <c r="C52" s="517"/>
      <c r="D52" s="518"/>
      <c r="E52" s="517"/>
      <c r="F52" s="517"/>
      <c r="G52" s="499"/>
      <c r="H52" s="517"/>
      <c r="I52" s="499"/>
      <c r="J52" s="517"/>
      <c r="K52" s="474"/>
      <c r="L52" s="542"/>
      <c r="M52" s="472"/>
      <c r="O52" s="541"/>
    </row>
    <row r="53" spans="1:15" ht="18" customHeight="1">
      <c r="A53" s="465"/>
      <c r="B53" s="520" t="s">
        <v>549</v>
      </c>
      <c r="C53" s="467"/>
      <c r="D53" s="468"/>
      <c r="E53" s="467"/>
      <c r="F53" s="467"/>
      <c r="G53" s="469"/>
      <c r="H53" s="467"/>
      <c r="I53" s="469"/>
      <c r="J53" s="467"/>
      <c r="K53" s="470"/>
      <c r="L53" s="471"/>
      <c r="M53" s="472"/>
      <c r="O53" s="541"/>
    </row>
    <row r="54" spans="1:15" ht="281.25">
      <c r="A54" s="603"/>
      <c r="B54" s="522" t="s">
        <v>550</v>
      </c>
      <c r="C54" s="523" t="s">
        <v>184</v>
      </c>
      <c r="D54" s="524">
        <v>75</v>
      </c>
      <c r="E54" s="525" t="s">
        <v>576</v>
      </c>
      <c r="F54" s="525" t="s">
        <v>577</v>
      </c>
      <c r="G54" s="526" t="s">
        <v>578</v>
      </c>
      <c r="H54" s="525" t="s">
        <v>579</v>
      </c>
      <c r="I54" s="526" t="s">
        <v>595</v>
      </c>
      <c r="J54" s="523">
        <v>3</v>
      </c>
      <c r="K54" s="527">
        <v>24000</v>
      </c>
      <c r="L54" s="597">
        <f>J54*K54</f>
        <v>72000</v>
      </c>
      <c r="M54" s="514" t="s">
        <v>598</v>
      </c>
      <c r="O54" s="541" t="s">
        <v>551</v>
      </c>
    </row>
    <row r="55" spans="1:15" ht="21">
      <c r="A55" s="1030" t="s">
        <v>178</v>
      </c>
      <c r="B55" s="1031"/>
      <c r="C55" s="1031"/>
      <c r="D55" s="1031"/>
      <c r="E55" s="1031"/>
      <c r="F55" s="1031"/>
      <c r="G55" s="1031"/>
      <c r="H55" s="1031"/>
      <c r="I55" s="1031"/>
      <c r="J55" s="1031"/>
      <c r="K55" s="1031"/>
      <c r="L55" s="1031"/>
      <c r="M55" s="1031"/>
      <c r="O55" s="541"/>
    </row>
    <row r="56" spans="1:15" ht="168.75">
      <c r="A56" s="521"/>
      <c r="B56" s="522" t="s">
        <v>552</v>
      </c>
      <c r="C56" s="523" t="s">
        <v>184</v>
      </c>
      <c r="D56" s="524">
        <v>5</v>
      </c>
      <c r="E56" s="525" t="s">
        <v>580</v>
      </c>
      <c r="F56" s="525" t="s">
        <v>567</v>
      </c>
      <c r="G56" s="526" t="s">
        <v>568</v>
      </c>
      <c r="H56" s="525">
        <v>3</v>
      </c>
      <c r="I56" s="528"/>
      <c r="J56" s="523">
        <v>2</v>
      </c>
      <c r="K56" s="527">
        <v>19000</v>
      </c>
      <c r="L56" s="597">
        <f>J56*K56</f>
        <v>38000</v>
      </c>
      <c r="M56" s="514" t="s">
        <v>569</v>
      </c>
      <c r="N56" s="598"/>
      <c r="O56" s="541" t="s">
        <v>517</v>
      </c>
    </row>
    <row r="57" spans="1:15" ht="281.25">
      <c r="A57" s="548"/>
      <c r="B57" s="522" t="s">
        <v>553</v>
      </c>
      <c r="C57" s="523" t="s">
        <v>184</v>
      </c>
      <c r="D57" s="524">
        <v>11</v>
      </c>
      <c r="E57" s="525" t="s">
        <v>581</v>
      </c>
      <c r="F57" s="525" t="s">
        <v>582</v>
      </c>
      <c r="G57" s="526" t="s">
        <v>583</v>
      </c>
      <c r="H57" s="529"/>
      <c r="I57" s="526" t="s">
        <v>584</v>
      </c>
      <c r="J57" s="523">
        <v>2</v>
      </c>
      <c r="K57" s="527">
        <v>15000</v>
      </c>
      <c r="L57" s="597">
        <f>J57*K57</f>
        <v>30000</v>
      </c>
      <c r="M57" s="514" t="s">
        <v>599</v>
      </c>
      <c r="O57" s="547" t="s">
        <v>554</v>
      </c>
    </row>
    <row r="58" spans="1:15" ht="21">
      <c r="A58" s="1030" t="s">
        <v>179</v>
      </c>
      <c r="B58" s="1031"/>
      <c r="C58" s="1031"/>
      <c r="D58" s="1031"/>
      <c r="E58" s="1031"/>
      <c r="F58" s="1031"/>
      <c r="G58" s="1031"/>
      <c r="H58" s="1031"/>
      <c r="I58" s="1031"/>
      <c r="J58" s="1031"/>
      <c r="K58" s="1031"/>
      <c r="L58" s="1031"/>
      <c r="M58" s="1031"/>
      <c r="O58" s="547"/>
    </row>
    <row r="59" spans="1:15" ht="300">
      <c r="A59" s="557"/>
      <c r="B59" s="558" t="s">
        <v>555</v>
      </c>
      <c r="C59" s="559" t="s">
        <v>184</v>
      </c>
      <c r="D59" s="560">
        <v>48</v>
      </c>
      <c r="E59" s="530" t="s">
        <v>581</v>
      </c>
      <c r="F59" s="530" t="s">
        <v>585</v>
      </c>
      <c r="G59" s="561" t="s">
        <v>586</v>
      </c>
      <c r="H59" s="530" t="s">
        <v>587</v>
      </c>
      <c r="I59" s="561" t="s">
        <v>596</v>
      </c>
      <c r="J59" s="559">
        <v>9</v>
      </c>
      <c r="K59" s="562">
        <v>2500</v>
      </c>
      <c r="L59" s="599">
        <f>J59*K59</f>
        <v>22500</v>
      </c>
      <c r="M59" s="563" t="s">
        <v>570</v>
      </c>
      <c r="O59" s="547" t="s">
        <v>571</v>
      </c>
    </row>
    <row r="60" spans="1:15" ht="281.25">
      <c r="A60" s="564"/>
      <c r="B60" s="531"/>
      <c r="C60" s="532"/>
      <c r="D60" s="533"/>
      <c r="E60" s="534"/>
      <c r="F60" s="534"/>
      <c r="G60" s="534"/>
      <c r="H60" s="535"/>
      <c r="I60" s="536"/>
      <c r="J60" s="537"/>
      <c r="K60" s="538"/>
      <c r="L60" s="539"/>
      <c r="M60" s="514" t="s">
        <v>572</v>
      </c>
      <c r="O60" s="541"/>
    </row>
    <row r="61" spans="1:15" ht="19.5" customHeight="1">
      <c r="A61" s="519"/>
      <c r="B61" s="543" t="s">
        <v>556</v>
      </c>
      <c r="C61" s="459"/>
      <c r="D61" s="544"/>
      <c r="E61" s="459"/>
      <c r="F61" s="459"/>
      <c r="G61" s="545"/>
      <c r="H61" s="459"/>
      <c r="I61" s="545"/>
      <c r="J61" s="459"/>
      <c r="K61" s="460"/>
      <c r="L61" s="461"/>
      <c r="M61" s="546"/>
      <c r="O61" s="547" t="s">
        <v>573</v>
      </c>
    </row>
    <row r="62" spans="1:15" ht="281.25">
      <c r="A62" s="548"/>
      <c r="B62" s="522" t="s">
        <v>557</v>
      </c>
      <c r="C62" s="523" t="s">
        <v>197</v>
      </c>
      <c r="D62" s="524">
        <v>51</v>
      </c>
      <c r="E62" s="529" t="s">
        <v>588</v>
      </c>
      <c r="F62" s="525" t="s">
        <v>589</v>
      </c>
      <c r="G62" s="526" t="s">
        <v>590</v>
      </c>
      <c r="H62" s="529"/>
      <c r="I62" s="528"/>
      <c r="J62" s="529">
        <v>5</v>
      </c>
      <c r="K62" s="527">
        <v>4200</v>
      </c>
      <c r="L62" s="597">
        <f>J62*K62</f>
        <v>21000</v>
      </c>
      <c r="M62" s="514" t="s">
        <v>600</v>
      </c>
      <c r="O62" s="547" t="s">
        <v>573</v>
      </c>
    </row>
    <row r="63" spans="1:15" ht="21">
      <c r="A63" s="1030" t="s">
        <v>180</v>
      </c>
      <c r="B63" s="1031"/>
      <c r="C63" s="1031"/>
      <c r="D63" s="1031"/>
      <c r="E63" s="1031"/>
      <c r="F63" s="1031"/>
      <c r="G63" s="1031"/>
      <c r="H63" s="1031"/>
      <c r="I63" s="1031"/>
      <c r="J63" s="1031"/>
      <c r="K63" s="1031"/>
      <c r="L63" s="1031"/>
      <c r="M63" s="1031"/>
      <c r="O63" s="547"/>
    </row>
    <row r="64" spans="1:15" ht="281.25">
      <c r="A64" s="548"/>
      <c r="B64" s="522" t="s">
        <v>558</v>
      </c>
      <c r="C64" s="523" t="s">
        <v>197</v>
      </c>
      <c r="D64" s="524">
        <v>38</v>
      </c>
      <c r="E64" s="529" t="s">
        <v>588</v>
      </c>
      <c r="F64" s="525" t="s">
        <v>591</v>
      </c>
      <c r="G64" s="526" t="s">
        <v>592</v>
      </c>
      <c r="H64" s="529"/>
      <c r="I64" s="528"/>
      <c r="J64" s="529">
        <v>5</v>
      </c>
      <c r="K64" s="527">
        <v>11000</v>
      </c>
      <c r="L64" s="597">
        <f>J64*K64</f>
        <v>55000</v>
      </c>
      <c r="M64" s="514" t="s">
        <v>601</v>
      </c>
      <c r="O64" s="547" t="s">
        <v>573</v>
      </c>
    </row>
    <row r="65" spans="1:13">
      <c r="A65" s="540" t="s">
        <v>597</v>
      </c>
      <c r="B65" s="598"/>
    </row>
    <row r="66" spans="1:13" ht="23.25" customHeight="1">
      <c r="A66" s="1032" t="s">
        <v>142</v>
      </c>
      <c r="B66" s="1033"/>
      <c r="C66" s="1033"/>
      <c r="D66" s="1033"/>
      <c r="E66" s="1033"/>
      <c r="F66" s="1033"/>
      <c r="G66" s="1033"/>
      <c r="H66" s="1033"/>
      <c r="I66" s="1033"/>
      <c r="J66" s="1033"/>
      <c r="K66" s="1033"/>
      <c r="L66" s="1033"/>
      <c r="M66" s="1033"/>
    </row>
  </sheetData>
  <mergeCells count="15">
    <mergeCell ref="A42:M42"/>
    <mergeCell ref="A2:A4"/>
    <mergeCell ref="C2:C4"/>
    <mergeCell ref="D2:I2"/>
    <mergeCell ref="J2:M2"/>
    <mergeCell ref="G3:I3"/>
    <mergeCell ref="A58:M58"/>
    <mergeCell ref="A66:M66"/>
    <mergeCell ref="A46:A48"/>
    <mergeCell ref="C46:C48"/>
    <mergeCell ref="D46:I46"/>
    <mergeCell ref="J46:M46"/>
    <mergeCell ref="G47:I47"/>
    <mergeCell ref="A55:M55"/>
    <mergeCell ref="A63:M63"/>
  </mergeCells>
  <printOptions horizontalCentered="1"/>
  <pageMargins left="0.27559055118110237" right="0.39370078740157483" top="0.31496062992125984" bottom="0.17" header="0.17" footer="0.15748031496062992"/>
  <pageSetup paperSize="9" scale="60" orientation="landscape" r:id="rId1"/>
  <headerFooter differentFirst="1"/>
  <rowBreaks count="2" manualBreakCount="2">
    <brk id="55" max="12" man="1"/>
    <brk id="58" max="12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34"/>
  <sheetViews>
    <sheetView zoomScaleNormal="100" zoomScaleSheetLayoutView="100" workbookViewId="0">
      <selection activeCell="O4" sqref="O4"/>
    </sheetView>
  </sheetViews>
  <sheetFormatPr defaultRowHeight="15"/>
  <cols>
    <col min="1" max="1" width="3.5703125" customWidth="1"/>
    <col min="2" max="2" width="26.42578125" customWidth="1"/>
    <col min="3" max="3" width="8" customWidth="1"/>
    <col min="4" max="15" width="6.5703125" customWidth="1"/>
    <col min="16" max="16" width="7.5703125" customWidth="1"/>
    <col min="17" max="17" width="8.28515625" customWidth="1"/>
  </cols>
  <sheetData>
    <row r="1" spans="1:19" ht="21">
      <c r="A1" s="1047" t="s">
        <v>636</v>
      </c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23"/>
      <c r="S1" s="123"/>
    </row>
    <row r="2" spans="1:19" ht="12" customHeight="1">
      <c r="A2" s="124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125"/>
      <c r="Q2" s="125"/>
      <c r="R2" s="123"/>
      <c r="S2" s="123"/>
    </row>
    <row r="3" spans="1:19" s="3" customFormat="1" ht="17.100000000000001" customHeight="1">
      <c r="A3" s="1048" t="s">
        <v>87</v>
      </c>
      <c r="B3" s="1050" t="s">
        <v>32</v>
      </c>
      <c r="C3" s="1051" t="s">
        <v>97</v>
      </c>
      <c r="D3" s="1053" t="s">
        <v>98</v>
      </c>
      <c r="E3" s="1053"/>
      <c r="F3" s="1053"/>
      <c r="G3" s="1053"/>
      <c r="H3" s="1053"/>
      <c r="I3" s="1053"/>
      <c r="J3" s="1053"/>
      <c r="K3" s="1053"/>
      <c r="L3" s="1053"/>
      <c r="M3" s="1053"/>
      <c r="N3" s="1053"/>
      <c r="O3" s="1053"/>
      <c r="P3" s="1054" t="s">
        <v>62</v>
      </c>
      <c r="Q3" s="1048" t="s">
        <v>99</v>
      </c>
      <c r="S3" s="77"/>
    </row>
    <row r="4" spans="1:19" s="3" customFormat="1" ht="17.100000000000001" customHeight="1">
      <c r="A4" s="1049"/>
      <c r="B4" s="1050"/>
      <c r="C4" s="1052"/>
      <c r="D4" s="405" t="s">
        <v>451</v>
      </c>
      <c r="E4" s="405" t="s">
        <v>452</v>
      </c>
      <c r="F4" s="405" t="s">
        <v>453</v>
      </c>
      <c r="G4" s="405" t="s">
        <v>454</v>
      </c>
      <c r="H4" s="405" t="s">
        <v>455</v>
      </c>
      <c r="I4" s="405" t="s">
        <v>456</v>
      </c>
      <c r="J4" s="405" t="s">
        <v>457</v>
      </c>
      <c r="K4" s="405" t="s">
        <v>458</v>
      </c>
      <c r="L4" s="405" t="s">
        <v>459</v>
      </c>
      <c r="M4" s="405" t="s">
        <v>460</v>
      </c>
      <c r="N4" s="405" t="s">
        <v>461</v>
      </c>
      <c r="O4" s="405" t="s">
        <v>462</v>
      </c>
      <c r="P4" s="1055"/>
      <c r="Q4" s="1049"/>
      <c r="S4" s="77"/>
    </row>
    <row r="5" spans="1:19" ht="69">
      <c r="A5" s="115">
        <v>1</v>
      </c>
      <c r="B5" s="107" t="s">
        <v>244</v>
      </c>
      <c r="C5" s="115" t="s">
        <v>129</v>
      </c>
      <c r="D5" s="609">
        <v>50000</v>
      </c>
      <c r="E5" s="609">
        <v>50000</v>
      </c>
      <c r="F5" s="609">
        <v>50000</v>
      </c>
      <c r="G5" s="609">
        <v>50000</v>
      </c>
      <c r="H5" s="609">
        <v>90000</v>
      </c>
      <c r="I5" s="609">
        <v>100000</v>
      </c>
      <c r="J5" s="609">
        <v>100000</v>
      </c>
      <c r="K5" s="609">
        <v>100000</v>
      </c>
      <c r="L5" s="609">
        <v>100000</v>
      </c>
      <c r="M5" s="609">
        <v>50000</v>
      </c>
      <c r="N5" s="609">
        <v>30000</v>
      </c>
      <c r="O5" s="609">
        <v>30000</v>
      </c>
      <c r="P5" s="134">
        <f>SUM(D5:O5)</f>
        <v>800000</v>
      </c>
      <c r="Q5" s="135" t="s">
        <v>100</v>
      </c>
      <c r="R5" s="126"/>
      <c r="S5" s="127"/>
    </row>
    <row r="6" spans="1:19" ht="18.75">
      <c r="A6" s="129"/>
      <c r="B6" s="130"/>
      <c r="C6" s="129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2"/>
      <c r="Q6" s="133"/>
      <c r="R6" s="126"/>
      <c r="S6" s="128"/>
    </row>
    <row r="7" spans="1:19" ht="18.75">
      <c r="A7" s="105"/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spans="1:19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</row>
    <row r="10" spans="1:19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</row>
    <row r="13" spans="1:19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</row>
    <row r="14" spans="1:19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</row>
    <row r="15" spans="1:19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</row>
    <row r="16" spans="1:19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</row>
    <row r="17" spans="1:18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</row>
    <row r="18" spans="1:18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</row>
    <row r="19" spans="1:18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</row>
    <row r="20" spans="1:18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</row>
    <row r="21" spans="1:18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</row>
    <row r="22" spans="1:18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</row>
    <row r="23" spans="1:18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</row>
    <row r="24" spans="1:18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</row>
    <row r="25" spans="1:18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</row>
    <row r="26" spans="1:18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</row>
    <row r="27" spans="1:18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</row>
    <row r="28" spans="1:18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</row>
    <row r="29" spans="1:18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</row>
    <row r="30" spans="1:18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</row>
    <row r="31" spans="1:18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</row>
    <row r="34" spans="1:18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</row>
    <row r="35" spans="1:18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</row>
    <row r="36" spans="1:18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</row>
    <row r="37" spans="1:18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</row>
    <row r="38" spans="1:18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</row>
    <row r="39" spans="1:18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</row>
    <row r="40" spans="1:18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</row>
    <row r="41" spans="1:18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</row>
    <row r="42" spans="1:18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</row>
    <row r="43" spans="1:18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</row>
    <row r="44" spans="1:18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</row>
    <row r="45" spans="1:18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</row>
    <row r="46" spans="1:18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</row>
    <row r="47" spans="1:18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</row>
    <row r="48" spans="1:18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</row>
    <row r="49" spans="1:18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</row>
    <row r="50" spans="1:18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</row>
    <row r="51" spans="1:18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</row>
    <row r="52" spans="1:18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</row>
    <row r="53" spans="1:18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</row>
    <row r="54" spans="1:18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</row>
    <row r="55" spans="1:18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</row>
    <row r="56" spans="1:18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</row>
    <row r="57" spans="1:18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</row>
    <row r="58" spans="1:18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</row>
    <row r="59" spans="1:18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</row>
    <row r="60" spans="1:18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</row>
    <row r="61" spans="1:18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</row>
    <row r="62" spans="1:18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</row>
    <row r="63" spans="1:18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</row>
    <row r="64" spans="1:18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</row>
    <row r="65" spans="1:18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</row>
    <row r="66" spans="1:18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</row>
    <row r="67" spans="1:18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</row>
    <row r="68" spans="1:18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</row>
    <row r="69" spans="1:18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</row>
    <row r="70" spans="1:18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</row>
    <row r="71" spans="1:18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</row>
    <row r="72" spans="1:18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</row>
    <row r="73" spans="1:18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</row>
    <row r="74" spans="1:18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</row>
    <row r="75" spans="1:18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</row>
    <row r="76" spans="1:18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</row>
    <row r="77" spans="1:18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</row>
    <row r="78" spans="1:18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</row>
    <row r="79" spans="1:18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</row>
    <row r="80" spans="1:18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</row>
    <row r="81" spans="1:18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</row>
    <row r="82" spans="1:18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</row>
    <row r="83" spans="1:18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</row>
    <row r="84" spans="1:18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</row>
    <row r="85" spans="1:18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</row>
    <row r="86" spans="1:18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</row>
    <row r="87" spans="1:18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</row>
    <row r="88" spans="1:18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</row>
    <row r="89" spans="1:18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</row>
    <row r="90" spans="1:18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</row>
    <row r="91" spans="1:18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</row>
    <row r="92" spans="1:18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</row>
    <row r="93" spans="1:18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</row>
    <row r="94" spans="1:18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</row>
    <row r="95" spans="1:18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</row>
    <row r="96" spans="1:18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</row>
    <row r="97" spans="1:18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</row>
    <row r="98" spans="1:18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</row>
    <row r="99" spans="1:18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</row>
    <row r="100" spans="1:18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</row>
    <row r="101" spans="1:18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</row>
    <row r="102" spans="1:18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</row>
    <row r="103" spans="1:18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</row>
    <row r="104" spans="1:18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</row>
    <row r="105" spans="1:18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</row>
    <row r="106" spans="1:18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</row>
    <row r="107" spans="1:18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</row>
    <row r="108" spans="1:18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</row>
    <row r="109" spans="1:18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</row>
    <row r="110" spans="1:18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</row>
    <row r="111" spans="1:18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</row>
    <row r="112" spans="1:18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</row>
    <row r="113" spans="1:18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</row>
    <row r="114" spans="1:18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</row>
    <row r="115" spans="1:18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</row>
    <row r="116" spans="1:18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</row>
    <row r="117" spans="1:18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</row>
    <row r="118" spans="1:18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</row>
    <row r="119" spans="1:18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</row>
    <row r="120" spans="1:18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</row>
    <row r="121" spans="1:18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</row>
    <row r="122" spans="1:18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</row>
    <row r="123" spans="1:18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</row>
    <row r="124" spans="1:18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</row>
    <row r="125" spans="1:18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</row>
    <row r="126" spans="1:18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</row>
    <row r="127" spans="1:18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</row>
    <row r="128" spans="1:18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</row>
    <row r="129" spans="1:18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</row>
    <row r="130" spans="1:18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</row>
    <row r="131" spans="1:18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</row>
    <row r="132" spans="1:18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</row>
    <row r="133" spans="1:18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</row>
    <row r="134" spans="1:18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</row>
    <row r="135" spans="1:18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</row>
    <row r="136" spans="1:18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</row>
    <row r="137" spans="1:18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</row>
    <row r="138" spans="1:18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</row>
    <row r="139" spans="1:18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</row>
    <row r="140" spans="1:18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</row>
    <row r="141" spans="1:18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</row>
    <row r="142" spans="1:18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</row>
    <row r="143" spans="1:18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</row>
    <row r="144" spans="1:18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</row>
    <row r="145" spans="1:18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</row>
    <row r="146" spans="1:18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</row>
    <row r="147" spans="1:18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</row>
    <row r="148" spans="1:18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</row>
    <row r="149" spans="1:18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</row>
    <row r="150" spans="1:18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</row>
    <row r="151" spans="1:18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</row>
    <row r="152" spans="1:18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</row>
    <row r="153" spans="1:18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</row>
    <row r="154" spans="1:18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</row>
    <row r="155" spans="1:18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</row>
    <row r="156" spans="1:18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</row>
    <row r="157" spans="1:18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</row>
    <row r="158" spans="1:18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</row>
    <row r="159" spans="1:18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</row>
    <row r="160" spans="1:18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</row>
    <row r="161" spans="1:18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</row>
    <row r="162" spans="1:18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</row>
    <row r="163" spans="1:18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</row>
    <row r="164" spans="1:18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</row>
    <row r="165" spans="1:18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</row>
    <row r="166" spans="1:18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</row>
    <row r="167" spans="1:18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</row>
    <row r="168" spans="1:18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</row>
    <row r="169" spans="1:18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</row>
    <row r="170" spans="1:18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</row>
    <row r="171" spans="1:18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</row>
    <row r="172" spans="1:18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</row>
    <row r="173" spans="1:18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</row>
    <row r="174" spans="1:18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</row>
    <row r="175" spans="1:18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</row>
    <row r="176" spans="1:18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</row>
    <row r="177" spans="1:18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</row>
    <row r="178" spans="1:18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</row>
    <row r="179" spans="1:18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</row>
    <row r="180" spans="1:18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</row>
    <row r="181" spans="1:18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</row>
    <row r="182" spans="1:18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</row>
    <row r="183" spans="1:18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</row>
    <row r="184" spans="1:18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</row>
    <row r="185" spans="1:18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</row>
    <row r="186" spans="1:18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</row>
    <row r="187" spans="1:18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</row>
    <row r="188" spans="1:18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</row>
    <row r="189" spans="1:18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</row>
    <row r="190" spans="1:18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</row>
    <row r="191" spans="1:18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</row>
    <row r="192" spans="1:18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</row>
    <row r="193" spans="1:18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</row>
    <row r="194" spans="1:18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</row>
    <row r="195" spans="1:18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</row>
    <row r="196" spans="1:18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</row>
    <row r="197" spans="1:18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</row>
    <row r="198" spans="1:18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</row>
    <row r="199" spans="1:18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</row>
    <row r="200" spans="1:18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</row>
    <row r="201" spans="1:18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</row>
    <row r="202" spans="1:18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</row>
    <row r="203" spans="1:18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</row>
    <row r="204" spans="1:18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</row>
    <row r="205" spans="1:18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</row>
    <row r="206" spans="1:18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</row>
    <row r="207" spans="1:18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</row>
    <row r="208" spans="1:18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</row>
    <row r="209" spans="1:18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</row>
    <row r="210" spans="1:18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</row>
    <row r="211" spans="1:18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</row>
    <row r="212" spans="1:18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</row>
    <row r="213" spans="1:18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</row>
    <row r="214" spans="1:18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</row>
    <row r="215" spans="1:18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</row>
    <row r="216" spans="1:18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</row>
    <row r="217" spans="1:18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</row>
    <row r="218" spans="1:18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</row>
    <row r="219" spans="1:18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</row>
    <row r="220" spans="1:18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</row>
    <row r="221" spans="1:18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</row>
    <row r="222" spans="1:18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</row>
    <row r="223" spans="1:18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</row>
    <row r="224" spans="1:18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</row>
    <row r="225" spans="1:18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</row>
    <row r="226" spans="1:18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</row>
    <row r="227" spans="1:18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</row>
    <row r="228" spans="1:18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</row>
    <row r="229" spans="1:18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</row>
    <row r="230" spans="1:18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</row>
    <row r="231" spans="1:18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</row>
    <row r="232" spans="1:18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</row>
    <row r="233" spans="1:18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</row>
    <row r="234" spans="1:18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</row>
  </sheetData>
  <mergeCells count="7">
    <mergeCell ref="A1:Q1"/>
    <mergeCell ref="Q3:Q4"/>
    <mergeCell ref="A3:A4"/>
    <mergeCell ref="B3:B4"/>
    <mergeCell ref="C3:C4"/>
    <mergeCell ref="D3:O3"/>
    <mergeCell ref="P3:P4"/>
  </mergeCells>
  <phoneticPr fontId="67" type="noConversion"/>
  <pageMargins left="0.19685039370078741" right="0" top="0.78740157480314965" bottom="0.39370078740157483" header="0.31496062992125984" footer="0.31496062992125984"/>
  <pageSetup paperSize="9" orientation="landscape" horizontalDpi="1200" verticalDpi="1200" r:id="rId1"/>
  <ignoredErrors>
    <ignoredError sqref="D4:O4" twoDigitTextYear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26091-4667-4DE1-A1AA-735C44E24D6F}">
  <sheetPr>
    <tabColor rgb="FF00B050"/>
  </sheetPr>
  <dimension ref="A1:S120"/>
  <sheetViews>
    <sheetView topLeftCell="A4" zoomScale="110" zoomScaleNormal="110" workbookViewId="0">
      <selection activeCell="A15" sqref="A15:Q15"/>
    </sheetView>
  </sheetViews>
  <sheetFormatPr defaultRowHeight="17.25"/>
  <cols>
    <col min="1" max="1" width="2.5703125" customWidth="1"/>
    <col min="2" max="2" width="27.7109375" style="285" customWidth="1"/>
    <col min="3" max="3" width="8.7109375" style="286" customWidth="1"/>
    <col min="4" max="4" width="10.140625" style="286" customWidth="1"/>
    <col min="5" max="5" width="9.85546875" style="286" customWidth="1"/>
    <col min="6" max="6" width="10.42578125" style="286" customWidth="1"/>
    <col min="7" max="7" width="10.85546875" style="286" customWidth="1"/>
    <col min="8" max="8" width="10.42578125" style="286" customWidth="1"/>
    <col min="9" max="9" width="10.5703125" style="286" customWidth="1"/>
    <col min="10" max="10" width="10.28515625" style="286" customWidth="1"/>
    <col min="11" max="15" width="10" style="286" customWidth="1"/>
    <col min="16" max="16" width="10.85546875" style="286" customWidth="1"/>
    <col min="17" max="17" width="7.5703125" style="285" customWidth="1"/>
  </cols>
  <sheetData>
    <row r="1" spans="1:19" s="4" customFormat="1" ht="21.75" customHeight="1">
      <c r="A1" s="1056" t="s">
        <v>449</v>
      </c>
      <c r="B1" s="1056"/>
      <c r="C1" s="1056"/>
      <c r="D1" s="1056"/>
      <c r="E1" s="1056"/>
      <c r="F1" s="1056"/>
      <c r="G1" s="1056"/>
      <c r="H1" s="1056"/>
      <c r="I1" s="1056"/>
      <c r="J1" s="1056"/>
      <c r="K1" s="1056"/>
      <c r="L1" s="1056"/>
      <c r="M1" s="1056"/>
      <c r="N1" s="1056"/>
      <c r="O1" s="1056"/>
      <c r="P1" s="1056"/>
      <c r="Q1" s="1056"/>
      <c r="R1" s="100"/>
      <c r="S1" s="76"/>
    </row>
    <row r="2" spans="1:19" s="154" customFormat="1" ht="18" customHeight="1">
      <c r="A2" s="1058" t="s">
        <v>87</v>
      </c>
      <c r="B2" s="1060" t="s">
        <v>32</v>
      </c>
      <c r="C2" s="1061" t="s">
        <v>97</v>
      </c>
      <c r="D2" s="1062" t="s">
        <v>98</v>
      </c>
      <c r="E2" s="1062"/>
      <c r="F2" s="1062"/>
      <c r="G2" s="1062"/>
      <c r="H2" s="1062"/>
      <c r="I2" s="1062"/>
      <c r="J2" s="1062"/>
      <c r="K2" s="1062"/>
      <c r="L2" s="1062"/>
      <c r="M2" s="1062"/>
      <c r="N2" s="1062"/>
      <c r="O2" s="1062"/>
      <c r="P2" s="1063" t="s">
        <v>62</v>
      </c>
      <c r="Q2" s="1058" t="s">
        <v>99</v>
      </c>
      <c r="R2" s="330"/>
      <c r="S2" s="287"/>
    </row>
    <row r="3" spans="1:19" s="154" customFormat="1" ht="18" customHeight="1">
      <c r="A3" s="1059"/>
      <c r="B3" s="1060"/>
      <c r="C3" s="1059"/>
      <c r="D3" s="405" t="s">
        <v>451</v>
      </c>
      <c r="E3" s="405" t="s">
        <v>452</v>
      </c>
      <c r="F3" s="405" t="s">
        <v>453</v>
      </c>
      <c r="G3" s="405" t="s">
        <v>454</v>
      </c>
      <c r="H3" s="405" t="s">
        <v>455</v>
      </c>
      <c r="I3" s="405" t="s">
        <v>456</v>
      </c>
      <c r="J3" s="405" t="s">
        <v>457</v>
      </c>
      <c r="K3" s="405" t="s">
        <v>458</v>
      </c>
      <c r="L3" s="405" t="s">
        <v>459</v>
      </c>
      <c r="M3" s="405" t="s">
        <v>460</v>
      </c>
      <c r="N3" s="405" t="s">
        <v>461</v>
      </c>
      <c r="O3" s="405" t="s">
        <v>462</v>
      </c>
      <c r="P3" s="1064"/>
      <c r="Q3" s="1059"/>
      <c r="R3" s="330"/>
      <c r="S3" s="287"/>
    </row>
    <row r="4" spans="1:19" s="114" customFormat="1" ht="37.5" customHeight="1">
      <c r="A4" s="374">
        <v>1</v>
      </c>
      <c r="B4" s="283" t="s">
        <v>355</v>
      </c>
      <c r="C4" s="364" t="s">
        <v>230</v>
      </c>
      <c r="D4" s="300">
        <v>1800000</v>
      </c>
      <c r="E4" s="300">
        <v>1800000</v>
      </c>
      <c r="F4" s="300">
        <v>1800000</v>
      </c>
      <c r="G4" s="300">
        <v>1800000</v>
      </c>
      <c r="H4" s="300">
        <v>1800000</v>
      </c>
      <c r="I4" s="300">
        <v>1800000</v>
      </c>
      <c r="J4" s="300">
        <v>1800000</v>
      </c>
      <c r="K4" s="300">
        <v>1800000</v>
      </c>
      <c r="L4" s="300">
        <v>1800000</v>
      </c>
      <c r="M4" s="300">
        <v>1800000</v>
      </c>
      <c r="N4" s="300">
        <v>1800000</v>
      </c>
      <c r="O4" s="300">
        <v>1800000</v>
      </c>
      <c r="P4" s="301">
        <f>SUM(D4:O4)</f>
        <v>21600000</v>
      </c>
      <c r="Q4" s="387" t="s">
        <v>165</v>
      </c>
    </row>
    <row r="5" spans="1:19" s="114" customFormat="1" ht="37.5" customHeight="1">
      <c r="A5" s="374">
        <v>2</v>
      </c>
      <c r="B5" s="284" t="s">
        <v>215</v>
      </c>
      <c r="C5" s="364" t="s">
        <v>230</v>
      </c>
      <c r="D5" s="302">
        <v>90000</v>
      </c>
      <c r="E5" s="302">
        <v>90000</v>
      </c>
      <c r="F5" s="302">
        <v>90000</v>
      </c>
      <c r="G5" s="302">
        <v>90000</v>
      </c>
      <c r="H5" s="302">
        <v>90000</v>
      </c>
      <c r="I5" s="302">
        <v>90000</v>
      </c>
      <c r="J5" s="302">
        <v>90000</v>
      </c>
      <c r="K5" s="302">
        <v>90000</v>
      </c>
      <c r="L5" s="302">
        <v>90000</v>
      </c>
      <c r="M5" s="302">
        <v>90000</v>
      </c>
      <c r="N5" s="302">
        <v>90000</v>
      </c>
      <c r="O5" s="302">
        <v>90000</v>
      </c>
      <c r="P5" s="301">
        <f t="shared" ref="P5:P14" si="0">SUM(D5:O5)</f>
        <v>1080000</v>
      </c>
      <c r="Q5" s="387" t="s">
        <v>165</v>
      </c>
    </row>
    <row r="6" spans="1:19" s="114" customFormat="1" ht="37.5" customHeight="1">
      <c r="A6" s="374">
        <v>3</v>
      </c>
      <c r="B6" s="284" t="s">
        <v>166</v>
      </c>
      <c r="C6" s="364" t="s">
        <v>230</v>
      </c>
      <c r="D6" s="302"/>
      <c r="E6" s="302"/>
      <c r="F6" s="302"/>
      <c r="G6" s="302">
        <v>43200</v>
      </c>
      <c r="H6" s="302"/>
      <c r="I6" s="302"/>
      <c r="J6" s="302"/>
      <c r="K6" s="302"/>
      <c r="L6" s="302"/>
      <c r="M6" s="302"/>
      <c r="N6" s="302"/>
      <c r="O6" s="302"/>
      <c r="P6" s="301">
        <f t="shared" si="0"/>
        <v>43200</v>
      </c>
      <c r="Q6" s="387" t="s">
        <v>165</v>
      </c>
    </row>
    <row r="7" spans="1:19" s="114" customFormat="1" ht="37.5" customHeight="1">
      <c r="A7" s="374">
        <v>4</v>
      </c>
      <c r="B7" s="284" t="s">
        <v>216</v>
      </c>
      <c r="C7" s="365" t="s">
        <v>408</v>
      </c>
      <c r="D7" s="302">
        <v>8000</v>
      </c>
      <c r="E7" s="302">
        <v>8000</v>
      </c>
      <c r="F7" s="302">
        <v>8000</v>
      </c>
      <c r="G7" s="302">
        <v>8000</v>
      </c>
      <c r="H7" s="302">
        <v>8000</v>
      </c>
      <c r="I7" s="302">
        <v>8000</v>
      </c>
      <c r="J7" s="302">
        <v>8000</v>
      </c>
      <c r="K7" s="302">
        <v>8000</v>
      </c>
      <c r="L7" s="302">
        <v>8000</v>
      </c>
      <c r="M7" s="302">
        <v>8000</v>
      </c>
      <c r="N7" s="302">
        <v>8000</v>
      </c>
      <c r="O7" s="302">
        <v>8000</v>
      </c>
      <c r="P7" s="301">
        <f t="shared" si="0"/>
        <v>96000</v>
      </c>
      <c r="Q7" s="388" t="s">
        <v>134</v>
      </c>
    </row>
    <row r="8" spans="1:19" s="114" customFormat="1" ht="37.5" customHeight="1">
      <c r="A8" s="374">
        <v>5</v>
      </c>
      <c r="B8" s="284" t="s">
        <v>217</v>
      </c>
      <c r="C8" s="365" t="s">
        <v>409</v>
      </c>
      <c r="D8" s="302">
        <v>50000</v>
      </c>
      <c r="E8" s="302">
        <v>50000</v>
      </c>
      <c r="F8" s="302">
        <v>50000</v>
      </c>
      <c r="G8" s="302">
        <v>50000</v>
      </c>
      <c r="H8" s="302">
        <v>50000</v>
      </c>
      <c r="I8" s="302">
        <v>50000</v>
      </c>
      <c r="J8" s="302">
        <v>50000</v>
      </c>
      <c r="K8" s="302">
        <v>50000</v>
      </c>
      <c r="L8" s="302">
        <v>50000</v>
      </c>
      <c r="M8" s="302">
        <v>50000</v>
      </c>
      <c r="N8" s="302">
        <v>60000</v>
      </c>
      <c r="O8" s="302">
        <v>40000</v>
      </c>
      <c r="P8" s="301">
        <f t="shared" si="0"/>
        <v>600000</v>
      </c>
      <c r="Q8" s="388" t="s">
        <v>134</v>
      </c>
    </row>
    <row r="9" spans="1:19" s="114" customFormat="1" ht="16.5" customHeight="1">
      <c r="A9" s="381">
        <v>6</v>
      </c>
      <c r="B9" s="436" t="s">
        <v>232</v>
      </c>
      <c r="C9" s="369"/>
      <c r="D9" s="305"/>
      <c r="E9" s="306"/>
      <c r="F9" s="305"/>
      <c r="G9" s="306"/>
      <c r="H9" s="305"/>
      <c r="I9" s="306"/>
      <c r="J9" s="305"/>
      <c r="K9" s="306"/>
      <c r="L9" s="305"/>
      <c r="M9" s="306"/>
      <c r="N9" s="305"/>
      <c r="O9" s="397"/>
      <c r="P9" s="301">
        <f t="shared" si="0"/>
        <v>0</v>
      </c>
      <c r="Q9" s="390"/>
      <c r="R9" s="114" t="s">
        <v>520</v>
      </c>
    </row>
    <row r="10" spans="1:19" s="114" customFormat="1" ht="16.5" customHeight="1">
      <c r="A10" s="383"/>
      <c r="B10" s="437" t="s">
        <v>410</v>
      </c>
      <c r="C10" s="366" t="s">
        <v>431</v>
      </c>
      <c r="D10" s="307"/>
      <c r="E10" s="308"/>
      <c r="F10" s="307"/>
      <c r="G10" s="308"/>
      <c r="H10" s="307"/>
      <c r="I10" s="308"/>
      <c r="J10" s="307"/>
      <c r="K10" s="308"/>
      <c r="L10" s="307"/>
      <c r="M10" s="308"/>
      <c r="N10" s="307"/>
      <c r="O10" s="398"/>
      <c r="P10" s="301">
        <f t="shared" si="0"/>
        <v>0</v>
      </c>
      <c r="Q10" s="399"/>
    </row>
    <row r="11" spans="1:19" s="288" customFormat="1" ht="56.45" customHeight="1">
      <c r="A11" s="377"/>
      <c r="B11" s="413" t="s">
        <v>464</v>
      </c>
      <c r="C11" s="370" t="s">
        <v>465</v>
      </c>
      <c r="D11" s="309"/>
      <c r="E11" s="310"/>
      <c r="F11" s="309"/>
      <c r="G11" s="310"/>
      <c r="H11" s="309"/>
      <c r="I11" s="363"/>
      <c r="J11" s="310">
        <v>940800</v>
      </c>
      <c r="K11" s="310"/>
      <c r="L11" s="309"/>
      <c r="M11" s="310"/>
      <c r="N11" s="309"/>
      <c r="O11" s="311"/>
      <c r="P11" s="301">
        <f t="shared" si="0"/>
        <v>940800</v>
      </c>
      <c r="Q11" s="400" t="s">
        <v>467</v>
      </c>
    </row>
    <row r="12" spans="1:19" s="288" customFormat="1" ht="56.45" customHeight="1">
      <c r="A12" s="377"/>
      <c r="B12" s="290" t="s">
        <v>411</v>
      </c>
      <c r="C12" s="367" t="s">
        <v>218</v>
      </c>
      <c r="D12" s="309"/>
      <c r="E12" s="310"/>
      <c r="F12" s="309"/>
      <c r="G12" s="310"/>
      <c r="H12" s="309"/>
      <c r="I12" s="363"/>
      <c r="J12" s="309"/>
      <c r="K12" s="310"/>
      <c r="L12" s="309">
        <v>599800</v>
      </c>
      <c r="M12" s="310"/>
      <c r="N12" s="309"/>
      <c r="O12" s="310"/>
      <c r="P12" s="301">
        <f t="shared" si="0"/>
        <v>599800</v>
      </c>
      <c r="Q12" s="386" t="s">
        <v>100</v>
      </c>
    </row>
    <row r="13" spans="1:19" s="288" customFormat="1" ht="56.25" customHeight="1">
      <c r="A13" s="377"/>
      <c r="B13" s="290" t="s">
        <v>358</v>
      </c>
      <c r="C13" s="433" t="s">
        <v>466</v>
      </c>
      <c r="D13" s="312"/>
      <c r="E13" s="312"/>
      <c r="F13" s="312"/>
      <c r="G13" s="312"/>
      <c r="H13" s="312"/>
      <c r="I13" s="312"/>
      <c r="J13" s="312"/>
      <c r="K13" s="312"/>
      <c r="L13" s="312"/>
      <c r="M13" s="312">
        <v>985300</v>
      </c>
      <c r="N13" s="312"/>
      <c r="O13" s="312"/>
      <c r="P13" s="301">
        <f>SUM(D13:O13)</f>
        <v>985300</v>
      </c>
      <c r="Q13" s="435" t="s">
        <v>470</v>
      </c>
    </row>
    <row r="14" spans="1:19" s="288" customFormat="1" ht="51.75">
      <c r="A14" s="378"/>
      <c r="B14" s="291" t="s">
        <v>430</v>
      </c>
      <c r="C14" s="367" t="s">
        <v>469</v>
      </c>
      <c r="D14" s="310"/>
      <c r="E14" s="310"/>
      <c r="F14" s="310"/>
      <c r="G14" s="310"/>
      <c r="H14" s="310"/>
      <c r="I14" s="310"/>
      <c r="J14" s="310"/>
      <c r="K14" s="310">
        <v>364600</v>
      </c>
      <c r="L14" s="310">
        <v>364600</v>
      </c>
      <c r="M14" s="310"/>
      <c r="N14" s="310"/>
      <c r="O14" s="310"/>
      <c r="P14" s="301">
        <f t="shared" si="0"/>
        <v>729200</v>
      </c>
      <c r="Q14" s="434" t="s">
        <v>468</v>
      </c>
    </row>
    <row r="15" spans="1:19" s="288" customFormat="1" ht="18" customHeight="1">
      <c r="A15" s="1057" t="s">
        <v>179</v>
      </c>
      <c r="B15" s="1066"/>
      <c r="C15" s="1066"/>
      <c r="D15" s="1066"/>
      <c r="E15" s="1066"/>
      <c r="F15" s="1066"/>
      <c r="G15" s="1066"/>
      <c r="H15" s="1066"/>
      <c r="I15" s="1066"/>
      <c r="J15" s="1066"/>
      <c r="K15" s="1066"/>
      <c r="L15" s="1066"/>
      <c r="M15" s="1066"/>
      <c r="N15" s="1066"/>
      <c r="O15" s="1066"/>
      <c r="P15" s="1066"/>
      <c r="Q15" s="1066"/>
      <c r="R15" s="331"/>
    </row>
    <row r="16" spans="1:19" s="4" customFormat="1" ht="21.75" customHeight="1">
      <c r="A16" s="1056" t="s">
        <v>449</v>
      </c>
      <c r="B16" s="1056"/>
      <c r="C16" s="1056"/>
      <c r="D16" s="1056"/>
      <c r="E16" s="1056"/>
      <c r="F16" s="1056"/>
      <c r="G16" s="1056"/>
      <c r="H16" s="1056"/>
      <c r="I16" s="1056"/>
      <c r="J16" s="1056"/>
      <c r="K16" s="1056"/>
      <c r="L16" s="1056"/>
      <c r="M16" s="1056"/>
      <c r="N16" s="1056"/>
      <c r="O16" s="1056"/>
      <c r="P16" s="1056"/>
      <c r="Q16" s="1056"/>
      <c r="R16" s="100"/>
      <c r="S16" s="76"/>
    </row>
    <row r="17" spans="1:19" s="154" customFormat="1" ht="18" customHeight="1">
      <c r="A17" s="1058" t="s">
        <v>87</v>
      </c>
      <c r="B17" s="1060" t="s">
        <v>32</v>
      </c>
      <c r="C17" s="1061" t="s">
        <v>97</v>
      </c>
      <c r="D17" s="1062" t="s">
        <v>98</v>
      </c>
      <c r="E17" s="1062"/>
      <c r="F17" s="1062"/>
      <c r="G17" s="1062"/>
      <c r="H17" s="1062"/>
      <c r="I17" s="1062"/>
      <c r="J17" s="1062"/>
      <c r="K17" s="1062"/>
      <c r="L17" s="1062"/>
      <c r="M17" s="1062"/>
      <c r="N17" s="1062"/>
      <c r="O17" s="1062"/>
      <c r="P17" s="1063" t="s">
        <v>62</v>
      </c>
      <c r="Q17" s="1058" t="s">
        <v>99</v>
      </c>
      <c r="R17" s="330"/>
      <c r="S17" s="287"/>
    </row>
    <row r="18" spans="1:19" s="154" customFormat="1" ht="18" customHeight="1">
      <c r="A18" s="1059"/>
      <c r="B18" s="1060"/>
      <c r="C18" s="1059"/>
      <c r="D18" s="405" t="s">
        <v>451</v>
      </c>
      <c r="E18" s="405" t="s">
        <v>452</v>
      </c>
      <c r="F18" s="405" t="s">
        <v>453</v>
      </c>
      <c r="G18" s="405" t="s">
        <v>454</v>
      </c>
      <c r="H18" s="405" t="s">
        <v>455</v>
      </c>
      <c r="I18" s="405" t="s">
        <v>456</v>
      </c>
      <c r="J18" s="405" t="s">
        <v>457</v>
      </c>
      <c r="K18" s="405" t="s">
        <v>458</v>
      </c>
      <c r="L18" s="405" t="s">
        <v>459</v>
      </c>
      <c r="M18" s="405" t="s">
        <v>460</v>
      </c>
      <c r="N18" s="405" t="s">
        <v>461</v>
      </c>
      <c r="O18" s="405" t="s">
        <v>462</v>
      </c>
      <c r="P18" s="1064"/>
      <c r="Q18" s="1059"/>
      <c r="R18" s="330"/>
      <c r="S18" s="287"/>
    </row>
    <row r="19" spans="1:19" s="288" customFormat="1" ht="77.099999999999994" customHeight="1">
      <c r="A19" s="377"/>
      <c r="B19" s="290" t="s">
        <v>471</v>
      </c>
      <c r="C19" s="407" t="s">
        <v>472</v>
      </c>
      <c r="D19" s="310"/>
      <c r="E19" s="310"/>
      <c r="F19" s="310">
        <v>159760</v>
      </c>
      <c r="G19" s="310"/>
      <c r="H19" s="310"/>
      <c r="I19" s="310"/>
      <c r="J19" s="310"/>
      <c r="K19" s="310"/>
      <c r="L19" s="310"/>
      <c r="M19" s="310"/>
      <c r="N19" s="310"/>
      <c r="O19" s="310"/>
      <c r="P19" s="304">
        <f>SUM(D19:O19)</f>
        <v>159760</v>
      </c>
      <c r="Q19" s="389" t="s">
        <v>100</v>
      </c>
      <c r="R19" s="288" t="s">
        <v>473</v>
      </c>
    </row>
    <row r="20" spans="1:19" s="288" customFormat="1" ht="75.75" customHeight="1">
      <c r="A20" s="289"/>
      <c r="B20" s="416" t="s">
        <v>521</v>
      </c>
      <c r="C20" s="417" t="s">
        <v>221</v>
      </c>
      <c r="D20" s="418"/>
      <c r="E20" s="418"/>
      <c r="F20" s="418"/>
      <c r="G20" s="418"/>
      <c r="H20" s="418"/>
      <c r="I20" s="418">
        <v>212000</v>
      </c>
      <c r="J20" s="418"/>
      <c r="K20" s="418"/>
      <c r="L20" s="418"/>
      <c r="M20" s="418"/>
      <c r="N20" s="418"/>
      <c r="O20" s="418"/>
      <c r="P20" s="304">
        <f t="shared" ref="P20:P29" si="1">SUM(D20:O20)</f>
        <v>212000</v>
      </c>
      <c r="Q20" s="417" t="s">
        <v>100</v>
      </c>
      <c r="R20" s="331"/>
    </row>
    <row r="21" spans="1:19" s="288" customFormat="1" ht="18" customHeight="1">
      <c r="A21" s="414">
        <v>7</v>
      </c>
      <c r="B21" s="422" t="s">
        <v>432</v>
      </c>
      <c r="C21" s="417"/>
      <c r="D21" s="418"/>
      <c r="E21" s="418"/>
      <c r="F21" s="418"/>
      <c r="G21" s="418"/>
      <c r="H21" s="418"/>
      <c r="I21" s="418"/>
      <c r="J21" s="418"/>
      <c r="K21" s="418"/>
      <c r="L21" s="418"/>
      <c r="M21" s="418"/>
      <c r="N21" s="418"/>
      <c r="O21" s="418"/>
      <c r="P21" s="304">
        <f t="shared" si="1"/>
        <v>0</v>
      </c>
      <c r="Q21" s="417"/>
      <c r="R21" s="331"/>
    </row>
    <row r="22" spans="1:19" s="288" customFormat="1" ht="38.25" customHeight="1">
      <c r="A22" s="415"/>
      <c r="B22" s="423" t="s">
        <v>433</v>
      </c>
      <c r="C22" s="424" t="s">
        <v>412</v>
      </c>
      <c r="D22" s="310">
        <v>300000</v>
      </c>
      <c r="E22" s="310">
        <v>380000</v>
      </c>
      <c r="F22" s="310">
        <v>350000</v>
      </c>
      <c r="G22" s="310">
        <v>480000</v>
      </c>
      <c r="H22" s="310">
        <v>400000</v>
      </c>
      <c r="I22" s="310">
        <v>450000</v>
      </c>
      <c r="J22" s="310">
        <v>400000</v>
      </c>
      <c r="K22" s="310">
        <v>470000</v>
      </c>
      <c r="L22" s="310">
        <v>450000</v>
      </c>
      <c r="M22" s="310">
        <v>400000</v>
      </c>
      <c r="N22" s="310">
        <v>380000</v>
      </c>
      <c r="O22" s="310">
        <v>350100</v>
      </c>
      <c r="P22" s="304">
        <f t="shared" si="1"/>
        <v>4810100</v>
      </c>
      <c r="Q22" s="425" t="s">
        <v>136</v>
      </c>
      <c r="R22" s="332"/>
    </row>
    <row r="23" spans="1:19" s="288" customFormat="1" ht="55.5" customHeight="1">
      <c r="A23" s="289"/>
      <c r="B23" s="419" t="s">
        <v>434</v>
      </c>
      <c r="C23" s="420" t="s">
        <v>219</v>
      </c>
      <c r="D23" s="318">
        <v>360000</v>
      </c>
      <c r="E23" s="318">
        <v>420000</v>
      </c>
      <c r="F23" s="318">
        <v>440000</v>
      </c>
      <c r="G23" s="318">
        <v>510000</v>
      </c>
      <c r="H23" s="318">
        <v>550000</v>
      </c>
      <c r="I23" s="318">
        <v>450000</v>
      </c>
      <c r="J23" s="318">
        <v>450000</v>
      </c>
      <c r="K23" s="318">
        <v>400250</v>
      </c>
      <c r="L23" s="318">
        <v>460000</v>
      </c>
      <c r="M23" s="318">
        <v>400000</v>
      </c>
      <c r="N23" s="318">
        <v>328000</v>
      </c>
      <c r="O23" s="318">
        <v>250000</v>
      </c>
      <c r="P23" s="304">
        <f t="shared" si="1"/>
        <v>5018250</v>
      </c>
      <c r="Q23" s="421" t="s">
        <v>165</v>
      </c>
      <c r="R23" s="331"/>
    </row>
    <row r="24" spans="1:19" s="288" customFormat="1" ht="55.5" customHeight="1">
      <c r="A24" s="289"/>
      <c r="B24" s="419" t="s">
        <v>481</v>
      </c>
      <c r="C24" s="420"/>
      <c r="D24" s="318"/>
      <c r="E24" s="318"/>
      <c r="F24" s="318"/>
      <c r="G24" s="318"/>
      <c r="H24" s="318"/>
      <c r="I24" s="318"/>
      <c r="J24" s="318"/>
      <c r="K24" s="318"/>
      <c r="L24" s="318"/>
      <c r="M24" s="318"/>
      <c r="N24" s="318"/>
      <c r="O24" s="318"/>
      <c r="P24" s="304">
        <f t="shared" si="1"/>
        <v>0</v>
      </c>
      <c r="Q24" s="421"/>
      <c r="R24" s="331"/>
    </row>
    <row r="25" spans="1:19" s="288" customFormat="1" ht="39" customHeight="1">
      <c r="A25" s="1067">
        <v>8</v>
      </c>
      <c r="B25" s="293" t="s">
        <v>167</v>
      </c>
      <c r="C25" s="407" t="s">
        <v>476</v>
      </c>
      <c r="D25" s="313"/>
      <c r="E25" s="313"/>
      <c r="F25" s="312">
        <v>19190</v>
      </c>
      <c r="G25" s="313"/>
      <c r="H25" s="312">
        <v>19190</v>
      </c>
      <c r="I25" s="312">
        <v>19190</v>
      </c>
      <c r="J25" s="313"/>
      <c r="K25" s="312">
        <v>19190</v>
      </c>
      <c r="L25" s="312">
        <v>19190</v>
      </c>
      <c r="M25" s="312">
        <v>19190</v>
      </c>
      <c r="N25" s="313"/>
      <c r="O25" s="313"/>
      <c r="P25" s="304">
        <f t="shared" si="1"/>
        <v>115140</v>
      </c>
      <c r="Q25" s="116" t="s">
        <v>100</v>
      </c>
      <c r="R25" s="331"/>
    </row>
    <row r="26" spans="1:19" s="288" customFormat="1" ht="36" customHeight="1">
      <c r="A26" s="1068"/>
      <c r="B26" s="438" t="s">
        <v>482</v>
      </c>
      <c r="C26" s="407" t="s">
        <v>476</v>
      </c>
      <c r="D26" s="313"/>
      <c r="E26" s="313"/>
      <c r="F26" s="312">
        <v>19190</v>
      </c>
      <c r="G26" s="313"/>
      <c r="H26" s="312">
        <v>19190</v>
      </c>
      <c r="I26" s="312">
        <v>19190</v>
      </c>
      <c r="J26" s="313"/>
      <c r="K26" s="312">
        <v>19190</v>
      </c>
      <c r="L26" s="312">
        <v>19190</v>
      </c>
      <c r="M26" s="312">
        <v>19190</v>
      </c>
      <c r="N26" s="313"/>
      <c r="O26" s="313"/>
      <c r="P26" s="304">
        <f t="shared" si="1"/>
        <v>115140</v>
      </c>
      <c r="Q26" s="116" t="s">
        <v>100</v>
      </c>
      <c r="R26" s="331"/>
    </row>
    <row r="27" spans="1:19" s="288" customFormat="1" ht="78" customHeight="1">
      <c r="A27" s="1068"/>
      <c r="B27" s="438" t="s">
        <v>483</v>
      </c>
      <c r="C27" s="407" t="s">
        <v>475</v>
      </c>
      <c r="D27" s="313"/>
      <c r="E27" s="313"/>
      <c r="F27" s="312">
        <v>16300</v>
      </c>
      <c r="G27" s="313"/>
      <c r="H27" s="312">
        <v>16300</v>
      </c>
      <c r="I27" s="313"/>
      <c r="J27" s="313"/>
      <c r="K27" s="312">
        <v>16300</v>
      </c>
      <c r="L27" s="313"/>
      <c r="M27" s="312">
        <v>16300</v>
      </c>
      <c r="N27" s="313"/>
      <c r="O27" s="313"/>
      <c r="P27" s="304">
        <f t="shared" si="1"/>
        <v>65200</v>
      </c>
      <c r="Q27" s="117" t="s">
        <v>100</v>
      </c>
      <c r="R27" s="331"/>
    </row>
    <row r="28" spans="1:19" s="288" customFormat="1" ht="42" customHeight="1">
      <c r="A28" s="1068"/>
      <c r="B28" s="440" t="s">
        <v>484</v>
      </c>
      <c r="C28" s="444" t="s">
        <v>477</v>
      </c>
      <c r="D28" s="314"/>
      <c r="E28" s="314"/>
      <c r="F28" s="314"/>
      <c r="G28" s="315">
        <v>26675</v>
      </c>
      <c r="H28" s="314"/>
      <c r="I28" s="314"/>
      <c r="J28" s="315">
        <v>26675</v>
      </c>
      <c r="K28" s="314"/>
      <c r="L28" s="314"/>
      <c r="M28" s="314"/>
      <c r="N28" s="315">
        <v>26675</v>
      </c>
      <c r="O28" s="314"/>
      <c r="P28" s="304">
        <f t="shared" si="1"/>
        <v>80025</v>
      </c>
      <c r="Q28" s="117" t="s">
        <v>100</v>
      </c>
      <c r="R28" s="331"/>
    </row>
    <row r="29" spans="1:19" s="288" customFormat="1" ht="38.25" customHeight="1">
      <c r="A29" s="1068"/>
      <c r="B29" s="440" t="s">
        <v>485</v>
      </c>
      <c r="C29" s="444" t="s">
        <v>416</v>
      </c>
      <c r="D29" s="314"/>
      <c r="E29" s="314"/>
      <c r="F29" s="314"/>
      <c r="G29" s="314"/>
      <c r="H29" s="314"/>
      <c r="I29" s="315">
        <v>24920</v>
      </c>
      <c r="J29" s="314"/>
      <c r="K29" s="314"/>
      <c r="L29" s="315">
        <v>24920</v>
      </c>
      <c r="M29" s="314"/>
      <c r="N29" s="314"/>
      <c r="O29" s="314"/>
      <c r="P29" s="304">
        <f t="shared" si="1"/>
        <v>49840</v>
      </c>
      <c r="Q29" s="117" t="s">
        <v>100</v>
      </c>
      <c r="R29" s="331"/>
    </row>
    <row r="30" spans="1:19" s="288" customFormat="1" ht="51.75">
      <c r="A30" s="1069"/>
      <c r="B30" s="440" t="s">
        <v>486</v>
      </c>
      <c r="C30" s="444" t="s">
        <v>220</v>
      </c>
      <c r="D30" s="314"/>
      <c r="E30" s="314"/>
      <c r="F30" s="314"/>
      <c r="G30" s="314"/>
      <c r="H30" s="314"/>
      <c r="I30" s="315">
        <v>3040</v>
      </c>
      <c r="J30" s="314"/>
      <c r="K30" s="314"/>
      <c r="L30" s="314"/>
      <c r="M30" s="315">
        <v>3040</v>
      </c>
      <c r="N30" s="314"/>
      <c r="O30" s="314"/>
      <c r="P30" s="304">
        <f>SUM(D30:O30)</f>
        <v>6080</v>
      </c>
      <c r="Q30" s="116" t="s">
        <v>100</v>
      </c>
      <c r="R30" s="331"/>
    </row>
    <row r="31" spans="1:19" s="288" customFormat="1" ht="18" customHeight="1">
      <c r="A31" s="1066" t="s">
        <v>180</v>
      </c>
      <c r="B31" s="1066"/>
      <c r="C31" s="1066"/>
      <c r="D31" s="1066"/>
      <c r="E31" s="1066"/>
      <c r="F31" s="1066"/>
      <c r="G31" s="1066"/>
      <c r="H31" s="1066"/>
      <c r="I31" s="1066"/>
      <c r="J31" s="1066"/>
      <c r="K31" s="1066"/>
      <c r="L31" s="1066"/>
      <c r="M31" s="1066"/>
      <c r="N31" s="1066"/>
      <c r="O31" s="1066"/>
      <c r="P31" s="1066"/>
      <c r="Q31" s="1066"/>
      <c r="R31" s="331"/>
    </row>
    <row r="32" spans="1:19" s="4" customFormat="1" ht="21.75" customHeight="1">
      <c r="A32" s="1056" t="s">
        <v>449</v>
      </c>
      <c r="B32" s="1056"/>
      <c r="C32" s="1056"/>
      <c r="D32" s="1056"/>
      <c r="E32" s="1056"/>
      <c r="F32" s="1056"/>
      <c r="G32" s="1056"/>
      <c r="H32" s="1056"/>
      <c r="I32" s="1056"/>
      <c r="J32" s="1056"/>
      <c r="K32" s="1056"/>
      <c r="L32" s="1056"/>
      <c r="M32" s="1056"/>
      <c r="N32" s="1056"/>
      <c r="O32" s="1056"/>
      <c r="P32" s="1056"/>
      <c r="Q32" s="1056"/>
      <c r="R32" s="100"/>
      <c r="S32" s="76"/>
    </row>
    <row r="33" spans="1:19" s="154" customFormat="1" ht="18" customHeight="1">
      <c r="A33" s="1058" t="s">
        <v>87</v>
      </c>
      <c r="B33" s="1060" t="s">
        <v>32</v>
      </c>
      <c r="C33" s="1061" t="s">
        <v>97</v>
      </c>
      <c r="D33" s="1062" t="s">
        <v>98</v>
      </c>
      <c r="E33" s="1062"/>
      <c r="F33" s="1062"/>
      <c r="G33" s="1062"/>
      <c r="H33" s="1062"/>
      <c r="I33" s="1062"/>
      <c r="J33" s="1062"/>
      <c r="K33" s="1062"/>
      <c r="L33" s="1062"/>
      <c r="M33" s="1062"/>
      <c r="N33" s="1062"/>
      <c r="O33" s="1062"/>
      <c r="P33" s="1063" t="s">
        <v>62</v>
      </c>
      <c r="Q33" s="1058" t="s">
        <v>99</v>
      </c>
      <c r="R33" s="330"/>
      <c r="S33" s="287"/>
    </row>
    <row r="34" spans="1:19" s="154" customFormat="1" ht="18" customHeight="1">
      <c r="A34" s="1059"/>
      <c r="B34" s="1060"/>
      <c r="C34" s="1059"/>
      <c r="D34" s="405" t="s">
        <v>451</v>
      </c>
      <c r="E34" s="405" t="s">
        <v>452</v>
      </c>
      <c r="F34" s="405" t="s">
        <v>453</v>
      </c>
      <c r="G34" s="405" t="s">
        <v>454</v>
      </c>
      <c r="H34" s="405" t="s">
        <v>455</v>
      </c>
      <c r="I34" s="405" t="s">
        <v>456</v>
      </c>
      <c r="J34" s="405" t="s">
        <v>457</v>
      </c>
      <c r="K34" s="405" t="s">
        <v>458</v>
      </c>
      <c r="L34" s="405" t="s">
        <v>459</v>
      </c>
      <c r="M34" s="405" t="s">
        <v>460</v>
      </c>
      <c r="N34" s="405" t="s">
        <v>461</v>
      </c>
      <c r="O34" s="405" t="s">
        <v>462</v>
      </c>
      <c r="P34" s="1064"/>
      <c r="Q34" s="1059"/>
      <c r="R34" s="330"/>
      <c r="S34" s="287"/>
    </row>
    <row r="35" spans="1:19" s="288" customFormat="1" ht="138">
      <c r="A35" s="1070">
        <v>15</v>
      </c>
      <c r="B35" s="438" t="s">
        <v>487</v>
      </c>
      <c r="C35" s="407" t="s">
        <v>413</v>
      </c>
      <c r="D35" s="312"/>
      <c r="E35" s="312"/>
      <c r="F35" s="312"/>
      <c r="G35" s="312">
        <v>11590</v>
      </c>
      <c r="H35" s="312"/>
      <c r="I35" s="312"/>
      <c r="J35" s="312"/>
      <c r="K35" s="312"/>
      <c r="L35" s="312"/>
      <c r="M35" s="312"/>
      <c r="N35" s="312"/>
      <c r="O35" s="312"/>
      <c r="P35" s="439">
        <f t="shared" ref="P35:P41" si="2">SUM(D35:O35)</f>
        <v>11590</v>
      </c>
      <c r="Q35" s="379" t="s">
        <v>100</v>
      </c>
    </row>
    <row r="36" spans="1:19" s="288" customFormat="1" ht="120.75">
      <c r="A36" s="1071"/>
      <c r="B36" s="436" t="s">
        <v>488</v>
      </c>
      <c r="C36" s="441" t="s">
        <v>474</v>
      </c>
      <c r="D36" s="418"/>
      <c r="E36" s="442"/>
      <c r="F36" s="418"/>
      <c r="G36" s="442"/>
      <c r="H36" s="418"/>
      <c r="I36" s="442"/>
      <c r="J36" s="418"/>
      <c r="K36" s="442"/>
      <c r="L36" s="418"/>
      <c r="M36" s="442"/>
      <c r="N36" s="418"/>
      <c r="O36" s="442">
        <v>6650</v>
      </c>
      <c r="P36" s="439">
        <f t="shared" si="2"/>
        <v>6650</v>
      </c>
      <c r="Q36" s="390"/>
    </row>
    <row r="37" spans="1:19" s="288" customFormat="1" ht="77.25" customHeight="1">
      <c r="A37" s="1071"/>
      <c r="B37" s="436" t="s">
        <v>489</v>
      </c>
      <c r="C37" s="441" t="s">
        <v>414</v>
      </c>
      <c r="D37" s="418"/>
      <c r="E37" s="442"/>
      <c r="F37" s="418"/>
      <c r="G37" s="442"/>
      <c r="H37" s="418"/>
      <c r="I37" s="442"/>
      <c r="J37" s="418"/>
      <c r="K37" s="442"/>
      <c r="L37" s="418"/>
      <c r="M37" s="442"/>
      <c r="N37" s="418">
        <v>7600</v>
      </c>
      <c r="O37" s="442"/>
      <c r="P37" s="439">
        <f t="shared" si="2"/>
        <v>7600</v>
      </c>
      <c r="Q37" s="391" t="s">
        <v>100</v>
      </c>
    </row>
    <row r="38" spans="1:19" s="288" customFormat="1" ht="78.75" customHeight="1">
      <c r="A38" s="1072"/>
      <c r="B38" s="453" t="s">
        <v>490</v>
      </c>
      <c r="C38" s="454" t="s">
        <v>474</v>
      </c>
      <c r="D38" s="312"/>
      <c r="E38" s="455"/>
      <c r="F38" s="312"/>
      <c r="G38" s="455"/>
      <c r="H38" s="312"/>
      <c r="I38" s="455"/>
      <c r="J38" s="312"/>
      <c r="K38" s="455"/>
      <c r="L38" s="312"/>
      <c r="M38" s="455"/>
      <c r="N38" s="312"/>
      <c r="O38" s="455">
        <v>6650</v>
      </c>
      <c r="P38" s="439">
        <f t="shared" si="2"/>
        <v>6650</v>
      </c>
      <c r="Q38" s="380" t="s">
        <v>100</v>
      </c>
    </row>
    <row r="39" spans="1:19" s="288" customFormat="1" ht="58.5" customHeight="1">
      <c r="A39" s="377">
        <v>9</v>
      </c>
      <c r="B39" s="436" t="s">
        <v>415</v>
      </c>
      <c r="C39" s="441" t="s">
        <v>108</v>
      </c>
      <c r="D39" s="418"/>
      <c r="E39" s="442"/>
      <c r="F39" s="418"/>
      <c r="G39" s="442"/>
      <c r="H39" s="418">
        <v>3100</v>
      </c>
      <c r="I39" s="442"/>
      <c r="J39" s="418"/>
      <c r="K39" s="442">
        <v>3100</v>
      </c>
      <c r="L39" s="418"/>
      <c r="M39" s="442"/>
      <c r="N39" s="418"/>
      <c r="O39" s="442"/>
      <c r="P39" s="439">
        <f t="shared" si="2"/>
        <v>6200</v>
      </c>
      <c r="Q39" s="385" t="s">
        <v>100</v>
      </c>
    </row>
    <row r="40" spans="1:19" s="288" customFormat="1" ht="57.95" customHeight="1">
      <c r="A40" s="1073">
        <v>10</v>
      </c>
      <c r="B40" s="436" t="s">
        <v>168</v>
      </c>
      <c r="C40" s="432"/>
      <c r="D40" s="321"/>
      <c r="E40" s="320"/>
      <c r="F40" s="321"/>
      <c r="G40" s="320"/>
      <c r="H40" s="321"/>
      <c r="I40" s="320"/>
      <c r="J40" s="321"/>
      <c r="K40" s="320"/>
      <c r="L40" s="321"/>
      <c r="M40" s="320"/>
      <c r="N40" s="321"/>
      <c r="O40" s="320"/>
      <c r="P40" s="439">
        <f t="shared" si="2"/>
        <v>0</v>
      </c>
      <c r="Q40" s="374" t="s">
        <v>100</v>
      </c>
    </row>
    <row r="41" spans="1:19" s="288" customFormat="1" ht="57.95" customHeight="1">
      <c r="A41" s="1074"/>
      <c r="B41" s="413" t="s">
        <v>523</v>
      </c>
      <c r="C41" s="451" t="s">
        <v>416</v>
      </c>
      <c r="D41" s="310"/>
      <c r="E41" s="309"/>
      <c r="F41" s="310"/>
      <c r="G41" s="309">
        <v>4940</v>
      </c>
      <c r="H41" s="310">
        <v>4940</v>
      </c>
      <c r="I41" s="310">
        <v>2470</v>
      </c>
      <c r="J41" s="310"/>
      <c r="K41" s="310"/>
      <c r="L41" s="310"/>
      <c r="M41" s="309"/>
      <c r="N41" s="310"/>
      <c r="O41" s="309"/>
      <c r="P41" s="439">
        <f t="shared" si="2"/>
        <v>12350</v>
      </c>
      <c r="Q41" s="380" t="s">
        <v>100</v>
      </c>
    </row>
    <row r="42" spans="1:19" s="288" customFormat="1" ht="18" customHeight="1">
      <c r="A42" s="1066" t="s">
        <v>142</v>
      </c>
      <c r="B42" s="1066"/>
      <c r="C42" s="1066"/>
      <c r="D42" s="1066"/>
      <c r="E42" s="1066"/>
      <c r="F42" s="1066"/>
      <c r="G42" s="1066"/>
      <c r="H42" s="1066"/>
      <c r="I42" s="1066"/>
      <c r="J42" s="1066"/>
      <c r="K42" s="1066"/>
      <c r="L42" s="1066"/>
      <c r="M42" s="1066"/>
      <c r="N42" s="1066"/>
      <c r="O42" s="1066"/>
      <c r="P42" s="1066"/>
      <c r="Q42" s="1066"/>
      <c r="R42" s="331"/>
    </row>
    <row r="43" spans="1:19" s="4" customFormat="1" ht="21.75" customHeight="1">
      <c r="A43" s="1056" t="s">
        <v>449</v>
      </c>
      <c r="B43" s="1056"/>
      <c r="C43" s="1056"/>
      <c r="D43" s="1056"/>
      <c r="E43" s="1056"/>
      <c r="F43" s="1056"/>
      <c r="G43" s="1056"/>
      <c r="H43" s="1056"/>
      <c r="I43" s="1056"/>
      <c r="J43" s="1056"/>
      <c r="K43" s="1056"/>
      <c r="L43" s="1056"/>
      <c r="M43" s="1056"/>
      <c r="N43" s="1056"/>
      <c r="O43" s="1056"/>
      <c r="P43" s="1056"/>
      <c r="Q43" s="1056"/>
      <c r="R43" s="100"/>
      <c r="S43" s="76"/>
    </row>
    <row r="44" spans="1:19" s="154" customFormat="1" ht="18" customHeight="1">
      <c r="A44" s="1058" t="s">
        <v>87</v>
      </c>
      <c r="B44" s="1060" t="s">
        <v>32</v>
      </c>
      <c r="C44" s="1061" t="s">
        <v>97</v>
      </c>
      <c r="D44" s="1062" t="s">
        <v>98</v>
      </c>
      <c r="E44" s="1062"/>
      <c r="F44" s="1062"/>
      <c r="G44" s="1062"/>
      <c r="H44" s="1062"/>
      <c r="I44" s="1062"/>
      <c r="J44" s="1062"/>
      <c r="K44" s="1062"/>
      <c r="L44" s="1062"/>
      <c r="M44" s="1062"/>
      <c r="N44" s="1062"/>
      <c r="O44" s="1062"/>
      <c r="P44" s="1063" t="s">
        <v>62</v>
      </c>
      <c r="Q44" s="1058" t="s">
        <v>99</v>
      </c>
      <c r="R44" s="330"/>
      <c r="S44" s="287"/>
    </row>
    <row r="45" spans="1:19" s="154" customFormat="1" ht="18" customHeight="1">
      <c r="A45" s="1059"/>
      <c r="B45" s="1060"/>
      <c r="C45" s="1059"/>
      <c r="D45" s="405" t="s">
        <v>451</v>
      </c>
      <c r="E45" s="405" t="s">
        <v>452</v>
      </c>
      <c r="F45" s="405" t="s">
        <v>453</v>
      </c>
      <c r="G45" s="405" t="s">
        <v>454</v>
      </c>
      <c r="H45" s="405" t="s">
        <v>455</v>
      </c>
      <c r="I45" s="405" t="s">
        <v>456</v>
      </c>
      <c r="J45" s="405" t="s">
        <v>457</v>
      </c>
      <c r="K45" s="405" t="s">
        <v>458</v>
      </c>
      <c r="L45" s="405" t="s">
        <v>459</v>
      </c>
      <c r="M45" s="405" t="s">
        <v>460</v>
      </c>
      <c r="N45" s="405" t="s">
        <v>461</v>
      </c>
      <c r="O45" s="405" t="s">
        <v>462</v>
      </c>
      <c r="P45" s="1064"/>
      <c r="Q45" s="1059"/>
      <c r="R45" s="330"/>
      <c r="S45" s="287"/>
    </row>
    <row r="46" spans="1:19" s="288" customFormat="1" ht="38.1" customHeight="1">
      <c r="A46" s="377"/>
      <c r="B46" s="413" t="s">
        <v>524</v>
      </c>
      <c r="C46" s="451"/>
      <c r="D46" s="310"/>
      <c r="E46" s="309"/>
      <c r="F46" s="310"/>
      <c r="G46" s="309"/>
      <c r="H46" s="310"/>
      <c r="I46" s="310"/>
      <c r="J46" s="310"/>
      <c r="K46" s="310"/>
      <c r="L46" s="310">
        <v>7250</v>
      </c>
      <c r="M46" s="309"/>
      <c r="N46" s="310"/>
      <c r="O46" s="309"/>
      <c r="P46" s="449">
        <f>SUM(D46:O46)</f>
        <v>7250</v>
      </c>
      <c r="Q46" s="380" t="s">
        <v>100</v>
      </c>
    </row>
    <row r="47" spans="1:19" s="288" customFormat="1" ht="76.5" customHeight="1">
      <c r="A47" s="378"/>
      <c r="B47" s="452" t="s">
        <v>525</v>
      </c>
      <c r="C47" s="447" t="s">
        <v>359</v>
      </c>
      <c r="D47" s="448"/>
      <c r="E47" s="448"/>
      <c r="F47" s="448"/>
      <c r="G47" s="448"/>
      <c r="H47" s="448"/>
      <c r="I47" s="448"/>
      <c r="J47" s="448"/>
      <c r="K47" s="448"/>
      <c r="L47" s="448"/>
      <c r="M47" s="448"/>
      <c r="N47" s="448">
        <v>950</v>
      </c>
      <c r="O47" s="448">
        <v>950</v>
      </c>
      <c r="P47" s="449">
        <f t="shared" ref="P47:P58" si="3">SUM(D47:O47)</f>
        <v>1900</v>
      </c>
      <c r="Q47" s="380" t="s">
        <v>100</v>
      </c>
    </row>
    <row r="48" spans="1:19" s="288" customFormat="1" ht="76.5" customHeight="1">
      <c r="A48" s="378">
        <v>11</v>
      </c>
      <c r="B48" s="436" t="s">
        <v>480</v>
      </c>
      <c r="C48" s="441" t="s">
        <v>475</v>
      </c>
      <c r="D48" s="418"/>
      <c r="E48" s="442"/>
      <c r="F48" s="418"/>
      <c r="G48" s="442">
        <v>1520</v>
      </c>
      <c r="H48" s="418"/>
      <c r="I48" s="442"/>
      <c r="J48" s="418"/>
      <c r="K48" s="442"/>
      <c r="L48" s="418"/>
      <c r="M48" s="442"/>
      <c r="N48" s="418"/>
      <c r="O48" s="442"/>
      <c r="P48" s="449">
        <f t="shared" si="3"/>
        <v>1520</v>
      </c>
      <c r="Q48" s="380"/>
    </row>
    <row r="49" spans="1:19" s="288" customFormat="1" ht="76.5" customHeight="1">
      <c r="A49" s="378">
        <v>12</v>
      </c>
      <c r="B49" s="436" t="s">
        <v>522</v>
      </c>
      <c r="C49" s="441" t="s">
        <v>475</v>
      </c>
      <c r="D49" s="418">
        <v>1520</v>
      </c>
      <c r="E49" s="442">
        <v>1520</v>
      </c>
      <c r="F49" s="418">
        <v>1520</v>
      </c>
      <c r="G49" s="442"/>
      <c r="H49" s="418"/>
      <c r="I49" s="442"/>
      <c r="J49" s="418"/>
      <c r="K49" s="442"/>
      <c r="L49" s="418"/>
      <c r="M49" s="442"/>
      <c r="N49" s="418"/>
      <c r="O49" s="442"/>
      <c r="P49" s="449">
        <f t="shared" si="3"/>
        <v>4560</v>
      </c>
      <c r="Q49" s="380"/>
    </row>
    <row r="50" spans="1:19" s="288" customFormat="1" ht="56.25" customHeight="1">
      <c r="A50" s="380">
        <v>17</v>
      </c>
      <c r="B50" s="443" t="s">
        <v>177</v>
      </c>
      <c r="C50" s="444" t="s">
        <v>219</v>
      </c>
      <c r="D50" s="315">
        <v>20000</v>
      </c>
      <c r="E50" s="315">
        <v>40000</v>
      </c>
      <c r="F50" s="315">
        <v>60000</v>
      </c>
      <c r="G50" s="315">
        <v>65000</v>
      </c>
      <c r="H50" s="315">
        <v>80000</v>
      </c>
      <c r="I50" s="315">
        <v>70000</v>
      </c>
      <c r="J50" s="315">
        <v>80000</v>
      </c>
      <c r="K50" s="315">
        <v>65000</v>
      </c>
      <c r="L50" s="315">
        <v>50000</v>
      </c>
      <c r="M50" s="315">
        <v>55000</v>
      </c>
      <c r="N50" s="315">
        <v>48000</v>
      </c>
      <c r="O50" s="315">
        <v>16000</v>
      </c>
      <c r="P50" s="449">
        <f t="shared" si="3"/>
        <v>649000</v>
      </c>
      <c r="Q50" s="387" t="s">
        <v>165</v>
      </c>
    </row>
    <row r="51" spans="1:19" s="288" customFormat="1" ht="36" customHeight="1">
      <c r="A51" s="380">
        <v>18</v>
      </c>
      <c r="B51" s="443" t="s">
        <v>149</v>
      </c>
      <c r="C51" s="444" t="s">
        <v>417</v>
      </c>
      <c r="D51" s="315">
        <v>10000</v>
      </c>
      <c r="E51" s="315">
        <v>3000</v>
      </c>
      <c r="F51" s="315">
        <v>30000</v>
      </c>
      <c r="G51" s="315">
        <v>40000</v>
      </c>
      <c r="H51" s="315">
        <v>40000</v>
      </c>
      <c r="I51" s="315">
        <v>40000</v>
      </c>
      <c r="J51" s="315">
        <v>40000</v>
      </c>
      <c r="K51" s="315">
        <v>35000</v>
      </c>
      <c r="L51" s="315">
        <v>30000</v>
      </c>
      <c r="M51" s="315">
        <v>30000</v>
      </c>
      <c r="N51" s="315">
        <v>30000</v>
      </c>
      <c r="O51" s="315">
        <v>10600</v>
      </c>
      <c r="P51" s="449">
        <f t="shared" si="3"/>
        <v>338600</v>
      </c>
      <c r="Q51" s="388" t="s">
        <v>135</v>
      </c>
    </row>
    <row r="52" spans="1:19" s="288" customFormat="1" ht="35.450000000000003" customHeight="1">
      <c r="A52" s="374">
        <v>19</v>
      </c>
      <c r="B52" s="440" t="s">
        <v>222</v>
      </c>
      <c r="C52" s="444" t="s">
        <v>418</v>
      </c>
      <c r="D52" s="315"/>
      <c r="E52" s="315"/>
      <c r="F52" s="315"/>
      <c r="G52" s="315">
        <v>500000</v>
      </c>
      <c r="H52" s="315">
        <v>490000</v>
      </c>
      <c r="I52" s="315">
        <v>480000</v>
      </c>
      <c r="J52" s="315">
        <v>420000</v>
      </c>
      <c r="K52" s="315">
        <v>220000</v>
      </c>
      <c r="L52" s="315">
        <v>485000</v>
      </c>
      <c r="M52" s="315">
        <v>400000</v>
      </c>
      <c r="N52" s="315"/>
      <c r="O52" s="315"/>
      <c r="P52" s="449">
        <f t="shared" si="3"/>
        <v>2995000</v>
      </c>
      <c r="Q52" s="374" t="s">
        <v>100</v>
      </c>
    </row>
    <row r="53" spans="1:19" s="288" customFormat="1" ht="32.1" customHeight="1">
      <c r="A53" s="380">
        <v>20</v>
      </c>
      <c r="B53" s="440" t="s">
        <v>370</v>
      </c>
      <c r="C53" s="444" t="s">
        <v>371</v>
      </c>
      <c r="D53" s="315">
        <v>6000</v>
      </c>
      <c r="E53" s="315">
        <v>8000</v>
      </c>
      <c r="F53" s="315">
        <v>8000</v>
      </c>
      <c r="G53" s="315">
        <v>8000</v>
      </c>
      <c r="H53" s="315">
        <v>8000</v>
      </c>
      <c r="I53" s="315">
        <v>8000</v>
      </c>
      <c r="J53" s="315">
        <v>8000</v>
      </c>
      <c r="K53" s="315">
        <v>9000</v>
      </c>
      <c r="L53" s="315">
        <v>9000</v>
      </c>
      <c r="M53" s="315">
        <v>8000</v>
      </c>
      <c r="N53" s="315">
        <v>8000</v>
      </c>
      <c r="O53" s="315">
        <v>8000</v>
      </c>
      <c r="P53" s="449">
        <f t="shared" si="3"/>
        <v>96000</v>
      </c>
      <c r="Q53" s="374" t="s">
        <v>100</v>
      </c>
    </row>
    <row r="54" spans="1:19" s="288" customFormat="1" ht="32.1" customHeight="1">
      <c r="A54" s="380">
        <v>21</v>
      </c>
      <c r="B54" s="443" t="s">
        <v>223</v>
      </c>
      <c r="C54" s="444" t="s">
        <v>115</v>
      </c>
      <c r="D54" s="315"/>
      <c r="E54" s="315"/>
      <c r="F54" s="315">
        <v>15000</v>
      </c>
      <c r="G54" s="315"/>
      <c r="H54" s="315"/>
      <c r="I54" s="315">
        <v>10000</v>
      </c>
      <c r="J54" s="315"/>
      <c r="K54" s="315"/>
      <c r="L54" s="315"/>
      <c r="M54" s="315">
        <v>15000</v>
      </c>
      <c r="N54" s="315"/>
      <c r="O54" s="315"/>
      <c r="P54" s="449">
        <f t="shared" si="3"/>
        <v>40000</v>
      </c>
      <c r="Q54" s="374" t="s">
        <v>100</v>
      </c>
    </row>
    <row r="55" spans="1:19" s="288" customFormat="1" ht="32.1" customHeight="1">
      <c r="A55" s="374">
        <v>22</v>
      </c>
      <c r="B55" s="443" t="s">
        <v>224</v>
      </c>
      <c r="C55" s="444" t="s">
        <v>360</v>
      </c>
      <c r="D55" s="315"/>
      <c r="E55" s="292"/>
      <c r="F55" s="315">
        <v>2500</v>
      </c>
      <c r="G55" s="292"/>
      <c r="H55" s="315">
        <v>2500</v>
      </c>
      <c r="I55" s="315">
        <v>2500</v>
      </c>
      <c r="J55" s="292"/>
      <c r="K55" s="315">
        <v>2500</v>
      </c>
      <c r="L55" s="315">
        <v>2500</v>
      </c>
      <c r="M55" s="315">
        <v>2500</v>
      </c>
      <c r="N55" s="315"/>
      <c r="O55" s="315"/>
      <c r="P55" s="449">
        <f t="shared" si="3"/>
        <v>15000</v>
      </c>
      <c r="Q55" s="374" t="s">
        <v>100</v>
      </c>
    </row>
    <row r="56" spans="1:19" s="288" customFormat="1" ht="32.1" customHeight="1">
      <c r="A56" s="380">
        <v>23</v>
      </c>
      <c r="B56" s="443" t="s">
        <v>40</v>
      </c>
      <c r="C56" s="444" t="s">
        <v>115</v>
      </c>
      <c r="D56" s="315"/>
      <c r="E56" s="315"/>
      <c r="F56" s="315">
        <v>350</v>
      </c>
      <c r="G56" s="315"/>
      <c r="H56" s="315"/>
      <c r="I56" s="315">
        <v>350</v>
      </c>
      <c r="J56" s="315"/>
      <c r="K56" s="315"/>
      <c r="L56" s="315">
        <v>300</v>
      </c>
      <c r="M56" s="315"/>
      <c r="N56" s="315"/>
      <c r="O56" s="315"/>
      <c r="P56" s="449">
        <f t="shared" si="3"/>
        <v>1000</v>
      </c>
      <c r="Q56" s="374" t="s">
        <v>100</v>
      </c>
    </row>
    <row r="57" spans="1:19" s="288" customFormat="1" ht="32.1" customHeight="1">
      <c r="A57" s="382">
        <v>24</v>
      </c>
      <c r="B57" s="445" t="s">
        <v>172</v>
      </c>
      <c r="C57" s="444" t="s">
        <v>362</v>
      </c>
      <c r="D57" s="315"/>
      <c r="E57" s="315">
        <v>200000</v>
      </c>
      <c r="F57" s="315">
        <v>300000</v>
      </c>
      <c r="G57" s="315">
        <v>100000</v>
      </c>
      <c r="H57" s="315">
        <v>70000</v>
      </c>
      <c r="I57" s="315">
        <v>200000</v>
      </c>
      <c r="J57" s="315">
        <v>100000</v>
      </c>
      <c r="K57" s="315">
        <v>100000</v>
      </c>
      <c r="L57" s="315">
        <v>90000</v>
      </c>
      <c r="M57" s="315">
        <v>60000</v>
      </c>
      <c r="N57" s="315">
        <v>30000</v>
      </c>
      <c r="O57" s="315"/>
      <c r="P57" s="449">
        <f t="shared" si="3"/>
        <v>1250000</v>
      </c>
      <c r="Q57" s="388" t="s">
        <v>173</v>
      </c>
    </row>
    <row r="58" spans="1:19" s="288" customFormat="1" ht="32.1" customHeight="1">
      <c r="A58" s="378"/>
      <c r="B58" s="446" t="s">
        <v>171</v>
      </c>
      <c r="C58" s="447" t="s">
        <v>361</v>
      </c>
      <c r="D58" s="448">
        <v>55000</v>
      </c>
      <c r="E58" s="448">
        <v>80000</v>
      </c>
      <c r="F58" s="448">
        <v>50000</v>
      </c>
      <c r="G58" s="448">
        <v>65000</v>
      </c>
      <c r="H58" s="448">
        <v>70000</v>
      </c>
      <c r="I58" s="448">
        <v>70000</v>
      </c>
      <c r="J58" s="448">
        <v>80000</v>
      </c>
      <c r="K58" s="448">
        <v>80000</v>
      </c>
      <c r="L58" s="448">
        <v>70000</v>
      </c>
      <c r="M58" s="448">
        <v>60000</v>
      </c>
      <c r="N58" s="448">
        <v>50000</v>
      </c>
      <c r="O58" s="448">
        <v>40000</v>
      </c>
      <c r="P58" s="449">
        <f t="shared" si="3"/>
        <v>770000</v>
      </c>
      <c r="Q58" s="380" t="s">
        <v>100</v>
      </c>
    </row>
    <row r="59" spans="1:19" s="114" customFormat="1" ht="32.1" customHeight="1">
      <c r="A59" s="380">
        <v>25</v>
      </c>
      <c r="B59" s="443" t="s">
        <v>226</v>
      </c>
      <c r="C59" s="450" t="s">
        <v>419</v>
      </c>
      <c r="D59" s="315">
        <v>8500</v>
      </c>
      <c r="E59" s="315">
        <v>11500</v>
      </c>
      <c r="F59" s="315">
        <v>14500</v>
      </c>
      <c r="G59" s="315">
        <v>14500</v>
      </c>
      <c r="H59" s="315">
        <v>15000</v>
      </c>
      <c r="I59" s="315">
        <v>12000</v>
      </c>
      <c r="J59" s="315">
        <v>13500</v>
      </c>
      <c r="K59" s="315">
        <v>12500</v>
      </c>
      <c r="L59" s="315">
        <v>12500</v>
      </c>
      <c r="M59" s="315">
        <v>13500</v>
      </c>
      <c r="N59" s="315">
        <v>12000</v>
      </c>
      <c r="O59" s="315">
        <v>9000</v>
      </c>
      <c r="P59" s="449">
        <f>SUM(D59:O59)</f>
        <v>149000</v>
      </c>
      <c r="Q59" s="374" t="s">
        <v>100</v>
      </c>
    </row>
    <row r="60" spans="1:19" s="288" customFormat="1" ht="18" customHeight="1">
      <c r="A60" s="1057" t="s">
        <v>143</v>
      </c>
      <c r="B60" s="1057"/>
      <c r="C60" s="1057"/>
      <c r="D60" s="1057"/>
      <c r="E60" s="1057"/>
      <c r="F60" s="1057"/>
      <c r="G60" s="1057"/>
      <c r="H60" s="1057"/>
      <c r="I60" s="1057"/>
      <c r="J60" s="1057"/>
      <c r="K60" s="1057"/>
      <c r="L60" s="1057"/>
      <c r="M60" s="1057"/>
      <c r="N60" s="1057"/>
      <c r="O60" s="1057"/>
      <c r="P60" s="1057"/>
      <c r="Q60" s="1057"/>
      <c r="R60" s="331"/>
    </row>
    <row r="61" spans="1:19" s="4" customFormat="1" ht="21.75" customHeight="1">
      <c r="A61" s="1056" t="s">
        <v>449</v>
      </c>
      <c r="B61" s="1056"/>
      <c r="C61" s="1056"/>
      <c r="D61" s="1056"/>
      <c r="E61" s="1056"/>
      <c r="F61" s="1056"/>
      <c r="G61" s="1056"/>
      <c r="H61" s="1056"/>
      <c r="I61" s="1056"/>
      <c r="J61" s="1056"/>
      <c r="K61" s="1056"/>
      <c r="L61" s="1056"/>
      <c r="M61" s="1056"/>
      <c r="N61" s="1056"/>
      <c r="O61" s="1056"/>
      <c r="P61" s="1056"/>
      <c r="Q61" s="1056"/>
      <c r="R61" s="100"/>
      <c r="S61" s="76"/>
    </row>
    <row r="62" spans="1:19" s="154" customFormat="1" ht="18" customHeight="1">
      <c r="A62" s="1058" t="s">
        <v>87</v>
      </c>
      <c r="B62" s="1060" t="s">
        <v>32</v>
      </c>
      <c r="C62" s="1061" t="s">
        <v>97</v>
      </c>
      <c r="D62" s="1062" t="s">
        <v>98</v>
      </c>
      <c r="E62" s="1062"/>
      <c r="F62" s="1062"/>
      <c r="G62" s="1062"/>
      <c r="H62" s="1062"/>
      <c r="I62" s="1062"/>
      <c r="J62" s="1062"/>
      <c r="K62" s="1062"/>
      <c r="L62" s="1062"/>
      <c r="M62" s="1062"/>
      <c r="N62" s="1062"/>
      <c r="O62" s="1062"/>
      <c r="P62" s="1063" t="s">
        <v>62</v>
      </c>
      <c r="Q62" s="1058" t="s">
        <v>99</v>
      </c>
      <c r="R62" s="330"/>
      <c r="S62" s="287"/>
    </row>
    <row r="63" spans="1:19" s="154" customFormat="1" ht="18" customHeight="1">
      <c r="A63" s="1065"/>
      <c r="B63" s="1060"/>
      <c r="C63" s="1059"/>
      <c r="D63" s="405" t="s">
        <v>451</v>
      </c>
      <c r="E63" s="405" t="s">
        <v>452</v>
      </c>
      <c r="F63" s="405" t="s">
        <v>453</v>
      </c>
      <c r="G63" s="405" t="s">
        <v>454</v>
      </c>
      <c r="H63" s="405" t="s">
        <v>455</v>
      </c>
      <c r="I63" s="405" t="s">
        <v>456</v>
      </c>
      <c r="J63" s="405" t="s">
        <v>457</v>
      </c>
      <c r="K63" s="405" t="s">
        <v>458</v>
      </c>
      <c r="L63" s="405" t="s">
        <v>459</v>
      </c>
      <c r="M63" s="405" t="s">
        <v>460</v>
      </c>
      <c r="N63" s="405" t="s">
        <v>461</v>
      </c>
      <c r="O63" s="405" t="s">
        <v>462</v>
      </c>
      <c r="P63" s="1064"/>
      <c r="Q63" s="1059"/>
      <c r="R63" s="330"/>
      <c r="S63" s="287"/>
    </row>
    <row r="64" spans="1:19" s="288" customFormat="1" ht="16.5" customHeight="1">
      <c r="A64" s="375">
        <v>26</v>
      </c>
      <c r="B64" s="295" t="s">
        <v>101</v>
      </c>
      <c r="C64" s="369"/>
      <c r="D64" s="320"/>
      <c r="E64" s="321"/>
      <c r="F64" s="320"/>
      <c r="G64" s="321"/>
      <c r="H64" s="320"/>
      <c r="I64" s="321"/>
      <c r="J64" s="320"/>
      <c r="K64" s="321"/>
      <c r="L64" s="320"/>
      <c r="M64" s="321"/>
      <c r="N64" s="320"/>
      <c r="O64" s="322"/>
      <c r="P64" s="323"/>
      <c r="Q64" s="392"/>
    </row>
    <row r="65" spans="1:19" s="288" customFormat="1" ht="61.5" customHeight="1">
      <c r="A65" s="376"/>
      <c r="B65" s="294" t="s">
        <v>463</v>
      </c>
      <c r="C65" s="370" t="s">
        <v>420</v>
      </c>
      <c r="D65" s="319"/>
      <c r="E65" s="318"/>
      <c r="F65" s="319"/>
      <c r="G65" s="318"/>
      <c r="H65" s="319"/>
      <c r="I65" s="318"/>
      <c r="J65" s="319"/>
      <c r="K65" s="318"/>
      <c r="L65" s="319"/>
      <c r="M65" s="318"/>
      <c r="N65" s="319"/>
      <c r="O65" s="324">
        <v>10000000</v>
      </c>
      <c r="P65" s="317">
        <f t="shared" ref="P65:P71" si="4">SUM(D65:O65)</f>
        <v>10000000</v>
      </c>
      <c r="Q65" s="391" t="s">
        <v>100</v>
      </c>
    </row>
    <row r="66" spans="1:19" s="288" customFormat="1" ht="36" customHeight="1">
      <c r="A66" s="384"/>
      <c r="B66" s="429" t="s">
        <v>369</v>
      </c>
      <c r="C66" s="430" t="s">
        <v>421</v>
      </c>
      <c r="D66" s="431"/>
      <c r="E66" s="363"/>
      <c r="F66" s="431">
        <v>17077266</v>
      </c>
      <c r="G66" s="363"/>
      <c r="H66" s="431"/>
      <c r="I66" s="363"/>
      <c r="J66" s="431"/>
      <c r="K66" s="363"/>
      <c r="L66" s="431"/>
      <c r="M66" s="363"/>
      <c r="N66" s="431"/>
      <c r="O66" s="363"/>
      <c r="P66" s="317">
        <f t="shared" si="4"/>
        <v>17077266</v>
      </c>
      <c r="Q66" s="391" t="s">
        <v>100</v>
      </c>
    </row>
    <row r="67" spans="1:19" s="114" customFormat="1" ht="58.5" customHeight="1">
      <c r="A67" s="385">
        <v>27</v>
      </c>
      <c r="B67" s="296" t="s">
        <v>139</v>
      </c>
      <c r="C67" s="371" t="s">
        <v>428</v>
      </c>
      <c r="D67" s="303">
        <v>2000000</v>
      </c>
      <c r="E67" s="303">
        <v>2000000</v>
      </c>
      <c r="F67" s="303">
        <v>2000000</v>
      </c>
      <c r="G67" s="303">
        <v>2000000</v>
      </c>
      <c r="H67" s="303">
        <v>4000000</v>
      </c>
      <c r="I67" s="303">
        <v>4000000</v>
      </c>
      <c r="J67" s="303">
        <v>4000000</v>
      </c>
      <c r="K67" s="303">
        <v>4000000</v>
      </c>
      <c r="L67" s="303">
        <v>3000000</v>
      </c>
      <c r="M67" s="303">
        <v>2000000</v>
      </c>
      <c r="N67" s="303">
        <v>1000000</v>
      </c>
      <c r="O67" s="303"/>
      <c r="P67" s="317">
        <f t="shared" si="4"/>
        <v>30000000</v>
      </c>
      <c r="Q67" s="393" t="s">
        <v>135</v>
      </c>
    </row>
    <row r="68" spans="1:19" s="288" customFormat="1" ht="37.5" customHeight="1">
      <c r="A68" s="386">
        <v>28</v>
      </c>
      <c r="B68" s="299" t="s">
        <v>150</v>
      </c>
      <c r="C68" s="372"/>
      <c r="D68" s="321"/>
      <c r="E68" s="320"/>
      <c r="F68" s="321"/>
      <c r="G68" s="320"/>
      <c r="H68" s="321"/>
      <c r="I68" s="320"/>
      <c r="J68" s="321"/>
      <c r="K68" s="320"/>
      <c r="L68" s="321"/>
      <c r="M68" s="320"/>
      <c r="N68" s="321"/>
      <c r="O68" s="320"/>
      <c r="P68" s="317">
        <f t="shared" si="4"/>
        <v>0</v>
      </c>
      <c r="Q68" s="392"/>
    </row>
    <row r="69" spans="1:19" s="288" customFormat="1" ht="99.75" customHeight="1">
      <c r="A69" s="377"/>
      <c r="B69" s="297" t="s">
        <v>356</v>
      </c>
      <c r="C69" s="404" t="s">
        <v>422</v>
      </c>
      <c r="D69" s="318">
        <v>200000</v>
      </c>
      <c r="E69" s="318">
        <v>450000</v>
      </c>
      <c r="F69" s="318">
        <v>350000</v>
      </c>
      <c r="G69" s="318">
        <v>330000</v>
      </c>
      <c r="H69" s="318">
        <v>300000</v>
      </c>
      <c r="I69" s="318">
        <v>300000</v>
      </c>
      <c r="J69" s="318">
        <v>300000</v>
      </c>
      <c r="K69" s="318">
        <v>300000</v>
      </c>
      <c r="L69" s="318">
        <v>300000</v>
      </c>
      <c r="M69" s="318">
        <v>300000</v>
      </c>
      <c r="N69" s="318">
        <v>250000</v>
      </c>
      <c r="O69" s="324">
        <v>206000</v>
      </c>
      <c r="P69" s="317">
        <f t="shared" si="4"/>
        <v>3586000</v>
      </c>
      <c r="Q69" s="400" t="s">
        <v>135</v>
      </c>
    </row>
    <row r="70" spans="1:19" s="288" customFormat="1" ht="120.75">
      <c r="A70" s="396"/>
      <c r="B70" s="297" t="s">
        <v>151</v>
      </c>
      <c r="C70" s="368" t="s">
        <v>174</v>
      </c>
      <c r="D70" s="316"/>
      <c r="E70" s="316"/>
      <c r="F70" s="316"/>
      <c r="G70" s="316">
        <v>13500</v>
      </c>
      <c r="H70" s="316"/>
      <c r="I70" s="316"/>
      <c r="J70" s="316"/>
      <c r="K70" s="316">
        <v>13500</v>
      </c>
      <c r="L70" s="316"/>
      <c r="M70" s="316"/>
      <c r="N70" s="316"/>
      <c r="O70" s="316"/>
      <c r="P70" s="317">
        <f t="shared" si="4"/>
        <v>27000</v>
      </c>
      <c r="Q70" s="394" t="s">
        <v>135</v>
      </c>
    </row>
    <row r="71" spans="1:19" s="288" customFormat="1" ht="100.5" customHeight="1">
      <c r="A71" s="378"/>
      <c r="B71" s="298" t="s">
        <v>152</v>
      </c>
      <c r="C71" s="365" t="s">
        <v>365</v>
      </c>
      <c r="D71" s="318">
        <v>90000</v>
      </c>
      <c r="E71" s="318">
        <v>90000</v>
      </c>
      <c r="F71" s="318">
        <v>90000</v>
      </c>
      <c r="G71" s="318">
        <v>90000</v>
      </c>
      <c r="H71" s="318">
        <v>90000</v>
      </c>
      <c r="I71" s="318">
        <v>60000</v>
      </c>
      <c r="J71" s="318">
        <v>90000</v>
      </c>
      <c r="K71" s="318">
        <v>80000</v>
      </c>
      <c r="L71" s="318">
        <v>60000</v>
      </c>
      <c r="M71" s="318">
        <v>90000</v>
      </c>
      <c r="N71" s="318">
        <v>90000</v>
      </c>
      <c r="O71" s="318">
        <v>62000</v>
      </c>
      <c r="P71" s="317">
        <f t="shared" si="4"/>
        <v>982000</v>
      </c>
      <c r="Q71" s="394" t="s">
        <v>135</v>
      </c>
    </row>
    <row r="72" spans="1:19" s="288" customFormat="1" ht="18" customHeight="1">
      <c r="A72" s="1057" t="s">
        <v>144</v>
      </c>
      <c r="B72" s="1057"/>
      <c r="C72" s="1057"/>
      <c r="D72" s="1057"/>
      <c r="E72" s="1057"/>
      <c r="F72" s="1057"/>
      <c r="G72" s="1057"/>
      <c r="H72" s="1057"/>
      <c r="I72" s="1057"/>
      <c r="J72" s="1057"/>
      <c r="K72" s="1057"/>
      <c r="L72" s="1057"/>
      <c r="M72" s="1057"/>
      <c r="N72" s="1057"/>
      <c r="O72" s="1057"/>
      <c r="P72" s="1057"/>
      <c r="Q72" s="1057"/>
      <c r="R72" s="331"/>
    </row>
    <row r="73" spans="1:19" s="4" customFormat="1" ht="21.75" customHeight="1">
      <c r="A73" s="1056" t="s">
        <v>449</v>
      </c>
      <c r="B73" s="1056"/>
      <c r="C73" s="1056"/>
      <c r="D73" s="1056"/>
      <c r="E73" s="1056"/>
      <c r="F73" s="1056"/>
      <c r="G73" s="1056"/>
      <c r="H73" s="1056"/>
      <c r="I73" s="1056"/>
      <c r="J73" s="1056"/>
      <c r="K73" s="1056"/>
      <c r="L73" s="1056"/>
      <c r="M73" s="1056"/>
      <c r="N73" s="1056"/>
      <c r="O73" s="1056"/>
      <c r="P73" s="1056"/>
      <c r="Q73" s="1056"/>
      <c r="R73" s="100"/>
      <c r="S73" s="76"/>
    </row>
    <row r="74" spans="1:19" s="154" customFormat="1" ht="18" customHeight="1">
      <c r="A74" s="1058" t="s">
        <v>87</v>
      </c>
      <c r="B74" s="1060" t="s">
        <v>32</v>
      </c>
      <c r="C74" s="1061" t="s">
        <v>97</v>
      </c>
      <c r="D74" s="1062" t="s">
        <v>98</v>
      </c>
      <c r="E74" s="1062"/>
      <c r="F74" s="1062"/>
      <c r="G74" s="1062"/>
      <c r="H74" s="1062"/>
      <c r="I74" s="1062"/>
      <c r="J74" s="1062"/>
      <c r="K74" s="1062"/>
      <c r="L74" s="1062"/>
      <c r="M74" s="1062"/>
      <c r="N74" s="1062"/>
      <c r="O74" s="1062"/>
      <c r="P74" s="1063" t="s">
        <v>62</v>
      </c>
      <c r="Q74" s="1058" t="s">
        <v>99</v>
      </c>
      <c r="R74" s="330"/>
      <c r="S74" s="287"/>
    </row>
    <row r="75" spans="1:19" s="154" customFormat="1" ht="18" customHeight="1">
      <c r="A75" s="1059"/>
      <c r="B75" s="1060"/>
      <c r="C75" s="1059"/>
      <c r="D75" s="405" t="s">
        <v>451</v>
      </c>
      <c r="E75" s="405" t="s">
        <v>452</v>
      </c>
      <c r="F75" s="405" t="s">
        <v>453</v>
      </c>
      <c r="G75" s="405" t="s">
        <v>454</v>
      </c>
      <c r="H75" s="405" t="s">
        <v>455</v>
      </c>
      <c r="I75" s="405" t="s">
        <v>456</v>
      </c>
      <c r="J75" s="405" t="s">
        <v>457</v>
      </c>
      <c r="K75" s="405" t="s">
        <v>458</v>
      </c>
      <c r="L75" s="405" t="s">
        <v>459</v>
      </c>
      <c r="M75" s="405" t="s">
        <v>460</v>
      </c>
      <c r="N75" s="405" t="s">
        <v>461</v>
      </c>
      <c r="O75" s="405" t="s">
        <v>462</v>
      </c>
      <c r="P75" s="1064"/>
      <c r="Q75" s="1059"/>
      <c r="R75" s="330"/>
      <c r="S75" s="287"/>
    </row>
    <row r="76" spans="1:19" s="288" customFormat="1" ht="78" customHeight="1">
      <c r="A76" s="377"/>
      <c r="B76" s="297" t="s">
        <v>228</v>
      </c>
      <c r="C76" s="365" t="s">
        <v>423</v>
      </c>
      <c r="D76" s="302">
        <v>1300000</v>
      </c>
      <c r="E76" s="302">
        <v>1600000</v>
      </c>
      <c r="F76" s="302">
        <v>1600000</v>
      </c>
      <c r="G76" s="302">
        <v>1600000</v>
      </c>
      <c r="H76" s="302">
        <v>1600000</v>
      </c>
      <c r="I76" s="302">
        <v>1500000</v>
      </c>
      <c r="J76" s="302">
        <v>1500000</v>
      </c>
      <c r="K76" s="302">
        <v>1600000</v>
      </c>
      <c r="L76" s="302">
        <v>1500000</v>
      </c>
      <c r="M76" s="302">
        <v>1500000</v>
      </c>
      <c r="N76" s="302">
        <v>1200000</v>
      </c>
      <c r="O76" s="302">
        <v>1033400</v>
      </c>
      <c r="P76" s="301">
        <f>SUM(D76:O76)</f>
        <v>17533400</v>
      </c>
      <c r="Q76" s="394" t="s">
        <v>135</v>
      </c>
    </row>
    <row r="77" spans="1:19" s="288" customFormat="1" ht="98.25" customHeight="1">
      <c r="A77" s="377"/>
      <c r="B77" s="297" t="s">
        <v>227</v>
      </c>
      <c r="C77" s="365" t="s">
        <v>366</v>
      </c>
      <c r="D77" s="302">
        <v>100000</v>
      </c>
      <c r="E77" s="302">
        <v>100000</v>
      </c>
      <c r="F77" s="302"/>
      <c r="G77" s="302">
        <v>100000</v>
      </c>
      <c r="H77" s="302"/>
      <c r="I77" s="302"/>
      <c r="J77" s="302">
        <v>100000</v>
      </c>
      <c r="K77" s="302">
        <v>100000</v>
      </c>
      <c r="L77" s="302"/>
      <c r="M77" s="302">
        <v>110000</v>
      </c>
      <c r="N77" s="302"/>
      <c r="O77" s="302"/>
      <c r="P77" s="301">
        <f>SUM(D77:O77)</f>
        <v>610000</v>
      </c>
      <c r="Q77" s="394" t="s">
        <v>135</v>
      </c>
    </row>
    <row r="78" spans="1:19" s="288" customFormat="1" ht="116.25" customHeight="1">
      <c r="A78" s="377"/>
      <c r="B78" s="298" t="s">
        <v>175</v>
      </c>
      <c r="C78" s="365" t="s">
        <v>424</v>
      </c>
      <c r="D78" s="302"/>
      <c r="E78" s="302">
        <v>21000</v>
      </c>
      <c r="F78" s="302">
        <v>25000</v>
      </c>
      <c r="G78" s="302">
        <v>25000</v>
      </c>
      <c r="H78" s="302">
        <v>25000</v>
      </c>
      <c r="I78" s="302">
        <v>25000</v>
      </c>
      <c r="J78" s="302">
        <v>25000</v>
      </c>
      <c r="K78" s="302">
        <v>25000</v>
      </c>
      <c r="L78" s="302">
        <v>25000</v>
      </c>
      <c r="M78" s="302">
        <v>25000</v>
      </c>
      <c r="N78" s="302">
        <v>20000</v>
      </c>
      <c r="O78" s="302"/>
      <c r="P78" s="301">
        <f>SUM(D78:O78)</f>
        <v>241000</v>
      </c>
      <c r="Q78" s="394" t="s">
        <v>135</v>
      </c>
    </row>
    <row r="79" spans="1:19" s="288" customFormat="1" ht="75.75" customHeight="1">
      <c r="A79" s="377"/>
      <c r="B79" s="297" t="s">
        <v>153</v>
      </c>
      <c r="C79" s="365" t="s">
        <v>425</v>
      </c>
      <c r="D79" s="302"/>
      <c r="E79" s="302"/>
      <c r="F79" s="302">
        <v>14000</v>
      </c>
      <c r="G79" s="302"/>
      <c r="H79" s="302">
        <v>14000</v>
      </c>
      <c r="I79" s="302"/>
      <c r="J79" s="302">
        <v>14000</v>
      </c>
      <c r="K79" s="302">
        <v>14000</v>
      </c>
      <c r="L79" s="302">
        <v>14000</v>
      </c>
      <c r="M79" s="302"/>
      <c r="N79" s="302"/>
      <c r="O79" s="302"/>
      <c r="P79" s="301">
        <f>SUM(D79:O79)</f>
        <v>70000</v>
      </c>
      <c r="Q79" s="394" t="s">
        <v>135</v>
      </c>
    </row>
    <row r="80" spans="1:19" s="288" customFormat="1" ht="99" customHeight="1">
      <c r="A80" s="378"/>
      <c r="B80" s="297" t="s">
        <v>154</v>
      </c>
      <c r="C80" s="365" t="s">
        <v>426</v>
      </c>
      <c r="D80" s="302">
        <v>168059</v>
      </c>
      <c r="E80" s="302">
        <v>168059</v>
      </c>
      <c r="F80" s="302">
        <v>168059</v>
      </c>
      <c r="G80" s="302">
        <v>168059</v>
      </c>
      <c r="H80" s="302">
        <v>168059</v>
      </c>
      <c r="I80" s="302">
        <v>168059</v>
      </c>
      <c r="J80" s="302">
        <v>168059</v>
      </c>
      <c r="K80" s="302">
        <v>168059</v>
      </c>
      <c r="L80" s="302">
        <v>168059</v>
      </c>
      <c r="M80" s="302">
        <v>168059</v>
      </c>
      <c r="N80" s="302">
        <v>168059</v>
      </c>
      <c r="O80" s="302">
        <v>168051</v>
      </c>
      <c r="P80" s="301">
        <f>SUM(D80:O80)</f>
        <v>2016700</v>
      </c>
      <c r="Q80" s="394" t="s">
        <v>135</v>
      </c>
    </row>
    <row r="81" spans="1:19" s="288" customFormat="1" ht="18" customHeight="1">
      <c r="A81" s="1057" t="s">
        <v>373</v>
      </c>
      <c r="B81" s="1057"/>
      <c r="C81" s="1057"/>
      <c r="D81" s="1057"/>
      <c r="E81" s="1057"/>
      <c r="F81" s="1057"/>
      <c r="G81" s="1057"/>
      <c r="H81" s="1057"/>
      <c r="I81" s="1057"/>
      <c r="J81" s="1057"/>
      <c r="K81" s="1057"/>
      <c r="L81" s="1057"/>
      <c r="M81" s="1057"/>
      <c r="N81" s="1057"/>
      <c r="O81" s="1057"/>
      <c r="P81" s="1057"/>
      <c r="Q81" s="1057"/>
      <c r="R81" s="331"/>
    </row>
    <row r="82" spans="1:19" s="4" customFormat="1" ht="21.75" customHeight="1">
      <c r="A82" s="1056" t="s">
        <v>449</v>
      </c>
      <c r="B82" s="1056"/>
      <c r="C82" s="1056"/>
      <c r="D82" s="1056"/>
      <c r="E82" s="1056"/>
      <c r="F82" s="1056"/>
      <c r="G82" s="1056"/>
      <c r="H82" s="1056"/>
      <c r="I82" s="1056"/>
      <c r="J82" s="1056"/>
      <c r="K82" s="1056"/>
      <c r="L82" s="1056"/>
      <c r="M82" s="1056"/>
      <c r="N82" s="1056"/>
      <c r="O82" s="1056"/>
      <c r="P82" s="1056"/>
      <c r="Q82" s="1056"/>
      <c r="R82" s="100"/>
      <c r="S82" s="76"/>
    </row>
    <row r="83" spans="1:19" s="154" customFormat="1" ht="18" customHeight="1">
      <c r="A83" s="1058" t="s">
        <v>87</v>
      </c>
      <c r="B83" s="1060" t="s">
        <v>32</v>
      </c>
      <c r="C83" s="1061" t="s">
        <v>97</v>
      </c>
      <c r="D83" s="1062" t="s">
        <v>98</v>
      </c>
      <c r="E83" s="1062"/>
      <c r="F83" s="1062"/>
      <c r="G83" s="1062"/>
      <c r="H83" s="1062"/>
      <c r="I83" s="1062"/>
      <c r="J83" s="1062"/>
      <c r="K83" s="1062"/>
      <c r="L83" s="1062"/>
      <c r="M83" s="1062"/>
      <c r="N83" s="1062"/>
      <c r="O83" s="1062"/>
      <c r="P83" s="1063" t="s">
        <v>62</v>
      </c>
      <c r="Q83" s="1058" t="s">
        <v>99</v>
      </c>
      <c r="R83" s="330"/>
      <c r="S83" s="287"/>
    </row>
    <row r="84" spans="1:19" s="154" customFormat="1" ht="18" customHeight="1">
      <c r="A84" s="1059"/>
      <c r="B84" s="1060"/>
      <c r="C84" s="1059"/>
      <c r="D84" s="405" t="s">
        <v>451</v>
      </c>
      <c r="E84" s="405" t="s">
        <v>452</v>
      </c>
      <c r="F84" s="405" t="s">
        <v>453</v>
      </c>
      <c r="G84" s="405" t="s">
        <v>454</v>
      </c>
      <c r="H84" s="405" t="s">
        <v>455</v>
      </c>
      <c r="I84" s="405" t="s">
        <v>456</v>
      </c>
      <c r="J84" s="405" t="s">
        <v>457</v>
      </c>
      <c r="K84" s="405" t="s">
        <v>458</v>
      </c>
      <c r="L84" s="405" t="s">
        <v>459</v>
      </c>
      <c r="M84" s="405" t="s">
        <v>460</v>
      </c>
      <c r="N84" s="405" t="s">
        <v>461</v>
      </c>
      <c r="O84" s="405" t="s">
        <v>462</v>
      </c>
      <c r="P84" s="1064"/>
      <c r="Q84" s="1059"/>
      <c r="R84" s="330"/>
      <c r="S84" s="287"/>
    </row>
    <row r="85" spans="1:19" s="288" customFormat="1" ht="78.75" customHeight="1">
      <c r="A85" s="377"/>
      <c r="B85" s="298" t="s">
        <v>231</v>
      </c>
      <c r="C85" s="365" t="s">
        <v>363</v>
      </c>
      <c r="D85" s="302">
        <v>297000</v>
      </c>
      <c r="E85" s="302">
        <v>357500</v>
      </c>
      <c r="F85" s="302">
        <v>548000</v>
      </c>
      <c r="G85" s="302">
        <v>525500</v>
      </c>
      <c r="H85" s="302">
        <v>585000</v>
      </c>
      <c r="I85" s="302">
        <v>675000</v>
      </c>
      <c r="J85" s="302">
        <v>502000</v>
      </c>
      <c r="K85" s="302">
        <v>500500</v>
      </c>
      <c r="L85" s="302">
        <v>540000</v>
      </c>
      <c r="M85" s="302">
        <v>496000</v>
      </c>
      <c r="N85" s="302">
        <v>302500</v>
      </c>
      <c r="O85" s="302">
        <v>176000</v>
      </c>
      <c r="P85" s="301">
        <f>SUM(D85:O85)</f>
        <v>5505000</v>
      </c>
      <c r="Q85" s="394" t="s">
        <v>364</v>
      </c>
    </row>
    <row r="86" spans="1:19" s="288" customFormat="1" ht="97.5" customHeight="1">
      <c r="A86" s="378"/>
      <c r="B86" s="297" t="s">
        <v>357</v>
      </c>
      <c r="C86" s="365" t="s">
        <v>229</v>
      </c>
      <c r="D86" s="302">
        <v>10000</v>
      </c>
      <c r="E86" s="302">
        <v>10000</v>
      </c>
      <c r="F86" s="302">
        <v>8000</v>
      </c>
      <c r="G86" s="302">
        <v>8000</v>
      </c>
      <c r="H86" s="302">
        <v>8000</v>
      </c>
      <c r="I86" s="302">
        <v>8000</v>
      </c>
      <c r="J86" s="302">
        <v>8000</v>
      </c>
      <c r="K86" s="302">
        <v>8000</v>
      </c>
      <c r="L86" s="302">
        <v>8000</v>
      </c>
      <c r="M86" s="302">
        <v>8000</v>
      </c>
      <c r="N86" s="302">
        <v>8000</v>
      </c>
      <c r="O86" s="302">
        <v>8000</v>
      </c>
      <c r="P86" s="301">
        <f>SUM(D86:O86)</f>
        <v>100000</v>
      </c>
      <c r="Q86" s="394" t="s">
        <v>135</v>
      </c>
    </row>
    <row r="87" spans="1:19" s="8" customFormat="1" ht="24.75" customHeight="1">
      <c r="A87" s="1075" t="s">
        <v>7</v>
      </c>
      <c r="B87" s="1076"/>
      <c r="C87" s="373"/>
      <c r="D87" s="325">
        <v>6874079</v>
      </c>
      <c r="E87" s="325">
        <v>7888579</v>
      </c>
      <c r="F87" s="325">
        <v>25295444</v>
      </c>
      <c r="G87" s="325">
        <v>8678484</v>
      </c>
      <c r="H87" s="325">
        <v>10507089</v>
      </c>
      <c r="I87" s="325">
        <v>10738529</v>
      </c>
      <c r="J87" s="325">
        <v>11214034</v>
      </c>
      <c r="K87" s="325">
        <v>10554499</v>
      </c>
      <c r="L87" s="325">
        <v>10238119</v>
      </c>
      <c r="M87" s="325">
        <v>9112889</v>
      </c>
      <c r="N87" s="325">
        <v>5917784</v>
      </c>
      <c r="O87" s="325">
        <v>14289401</v>
      </c>
      <c r="P87" s="301">
        <f>SUM(D87:O87)</f>
        <v>131308930</v>
      </c>
      <c r="Q87" s="395"/>
    </row>
    <row r="88" spans="1:19" s="8" customFormat="1" ht="24.75" customHeight="1">
      <c r="A88" s="409"/>
      <c r="B88" s="409"/>
      <c r="C88" s="410"/>
      <c r="D88" s="411"/>
      <c r="E88" s="411"/>
      <c r="F88" s="411"/>
      <c r="G88" s="411"/>
      <c r="H88" s="411"/>
      <c r="I88" s="411"/>
      <c r="J88" s="411"/>
      <c r="K88" s="411"/>
      <c r="L88" s="411"/>
      <c r="M88" s="411"/>
      <c r="N88" s="411"/>
      <c r="O88" s="411"/>
      <c r="P88" s="411"/>
      <c r="Q88" s="412"/>
      <c r="R88" s="106"/>
    </row>
    <row r="89" spans="1:19" s="8" customFormat="1" ht="19.7" customHeight="1">
      <c r="A89" s="106"/>
      <c r="B89" s="326"/>
      <c r="C89" s="327"/>
      <c r="D89" s="327"/>
      <c r="E89" s="327"/>
      <c r="F89" s="327"/>
      <c r="G89" s="327"/>
      <c r="H89" s="327"/>
      <c r="I89" s="327"/>
      <c r="J89" s="327"/>
      <c r="K89" s="327"/>
      <c r="L89" s="327"/>
      <c r="M89" s="327"/>
      <c r="N89" s="327"/>
      <c r="O89" s="327"/>
      <c r="P89" s="327"/>
      <c r="Q89" s="326"/>
      <c r="R89" s="106"/>
    </row>
    <row r="90" spans="1:19" s="8" customFormat="1" ht="19.7" customHeight="1">
      <c r="A90" s="106"/>
      <c r="B90" s="326"/>
      <c r="C90" s="327"/>
      <c r="D90" s="327"/>
      <c r="E90" s="327"/>
      <c r="F90" s="327"/>
      <c r="G90" s="327"/>
      <c r="H90" s="327"/>
      <c r="I90" s="327"/>
      <c r="J90" s="327"/>
      <c r="K90" s="327"/>
      <c r="L90" s="327"/>
      <c r="M90" s="327"/>
      <c r="N90" s="327"/>
      <c r="O90" s="327"/>
      <c r="P90" s="327"/>
      <c r="Q90" s="326"/>
      <c r="R90" s="106"/>
    </row>
    <row r="91" spans="1:19" s="8" customFormat="1" ht="19.7" customHeight="1">
      <c r="A91" s="106"/>
      <c r="B91" s="326"/>
      <c r="C91" s="327"/>
      <c r="D91" s="327"/>
      <c r="E91" s="327"/>
      <c r="F91" s="327"/>
      <c r="G91" s="327"/>
      <c r="H91" s="327"/>
      <c r="I91" s="327"/>
      <c r="J91" s="327"/>
      <c r="K91" s="327"/>
      <c r="L91" s="327"/>
      <c r="M91" s="327"/>
      <c r="N91" s="327"/>
      <c r="O91" s="327"/>
      <c r="P91" s="327"/>
      <c r="Q91" s="326"/>
      <c r="R91" s="106"/>
    </row>
    <row r="92" spans="1:19" s="8" customFormat="1" ht="19.7" customHeight="1">
      <c r="A92" s="106"/>
      <c r="B92" s="326"/>
      <c r="C92" s="327"/>
      <c r="D92" s="327"/>
      <c r="E92" s="327"/>
      <c r="F92" s="327"/>
      <c r="G92" s="327"/>
      <c r="H92" s="327"/>
      <c r="I92" s="327"/>
      <c r="J92" s="327"/>
      <c r="K92" s="327"/>
      <c r="L92" s="327"/>
      <c r="M92" s="327"/>
      <c r="N92" s="327"/>
      <c r="O92" s="327"/>
      <c r="P92" s="327"/>
      <c r="Q92" s="326"/>
      <c r="R92" s="106"/>
    </row>
    <row r="93" spans="1:19" ht="21">
      <c r="A93" s="1047" t="s">
        <v>450</v>
      </c>
      <c r="B93" s="1047"/>
      <c r="C93" s="1047"/>
      <c r="D93" s="1047"/>
      <c r="E93" s="1047"/>
      <c r="F93" s="1047"/>
      <c r="G93" s="1047"/>
      <c r="H93" s="1047"/>
      <c r="I93" s="1047"/>
      <c r="J93" s="1047"/>
      <c r="K93" s="1047"/>
      <c r="L93" s="1047"/>
      <c r="M93" s="1047"/>
      <c r="N93" s="1047"/>
      <c r="O93" s="1047"/>
      <c r="P93" s="1047"/>
      <c r="Q93" s="1047"/>
      <c r="R93" s="123"/>
      <c r="S93" s="123"/>
    </row>
    <row r="94" spans="1:19" ht="12" customHeight="1">
      <c r="A94" s="124"/>
      <c r="B94" s="85"/>
      <c r="C94" s="85"/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125"/>
      <c r="Q94" s="125"/>
      <c r="R94" s="123"/>
      <c r="S94" s="123"/>
    </row>
    <row r="95" spans="1:19" s="3" customFormat="1" ht="17.100000000000001" customHeight="1">
      <c r="A95" s="1048" t="s">
        <v>87</v>
      </c>
      <c r="B95" s="1050" t="s">
        <v>32</v>
      </c>
      <c r="C95" s="1051" t="s">
        <v>97</v>
      </c>
      <c r="D95" s="1053" t="s">
        <v>98</v>
      </c>
      <c r="E95" s="1053"/>
      <c r="F95" s="1053"/>
      <c r="G95" s="1053"/>
      <c r="H95" s="1053"/>
      <c r="I95" s="1053"/>
      <c r="J95" s="1053"/>
      <c r="K95" s="1053"/>
      <c r="L95" s="1053"/>
      <c r="M95" s="1053"/>
      <c r="N95" s="1053"/>
      <c r="O95" s="1053"/>
      <c r="P95" s="1063" t="s">
        <v>62</v>
      </c>
      <c r="Q95" s="1058" t="s">
        <v>99</v>
      </c>
      <c r="S95" s="77"/>
    </row>
    <row r="96" spans="1:19" s="3" customFormat="1" ht="17.100000000000001" customHeight="1">
      <c r="A96" s="1049"/>
      <c r="B96" s="1050"/>
      <c r="C96" s="1052"/>
      <c r="D96" s="405" t="s">
        <v>451</v>
      </c>
      <c r="E96" s="405" t="s">
        <v>452</v>
      </c>
      <c r="F96" s="405" t="s">
        <v>453</v>
      </c>
      <c r="G96" s="405" t="s">
        <v>454</v>
      </c>
      <c r="H96" s="405" t="s">
        <v>455</v>
      </c>
      <c r="I96" s="405" t="s">
        <v>456</v>
      </c>
      <c r="J96" s="405" t="s">
        <v>457</v>
      </c>
      <c r="K96" s="405" t="s">
        <v>458</v>
      </c>
      <c r="L96" s="405" t="s">
        <v>459</v>
      </c>
      <c r="M96" s="405" t="s">
        <v>460</v>
      </c>
      <c r="N96" s="405" t="s">
        <v>461</v>
      </c>
      <c r="O96" s="405" t="s">
        <v>462</v>
      </c>
      <c r="P96" s="1064"/>
      <c r="Q96" s="1059"/>
      <c r="S96" s="77"/>
    </row>
    <row r="97" spans="1:19" ht="51.75">
      <c r="A97" s="115">
        <v>1</v>
      </c>
      <c r="B97" s="107" t="s">
        <v>244</v>
      </c>
      <c r="C97" s="115" t="s">
        <v>129</v>
      </c>
      <c r="D97" s="136">
        <v>50000</v>
      </c>
      <c r="E97" s="136">
        <v>50000</v>
      </c>
      <c r="F97" s="136">
        <v>50000</v>
      </c>
      <c r="G97" s="136">
        <v>50000</v>
      </c>
      <c r="H97" s="136">
        <v>90000</v>
      </c>
      <c r="I97" s="136">
        <v>100000</v>
      </c>
      <c r="J97" s="136">
        <v>100000</v>
      </c>
      <c r="K97" s="136">
        <v>100000</v>
      </c>
      <c r="L97" s="136">
        <v>100000</v>
      </c>
      <c r="M97" s="136">
        <v>50000</v>
      </c>
      <c r="N97" s="136">
        <v>30000</v>
      </c>
      <c r="O97" s="136">
        <v>30000</v>
      </c>
      <c r="P97" s="134">
        <f>SUM(D97:O97)</f>
        <v>800000</v>
      </c>
      <c r="Q97" s="135" t="s">
        <v>100</v>
      </c>
      <c r="R97" s="126"/>
      <c r="S97" s="127"/>
    </row>
    <row r="98" spans="1:19">
      <c r="A98" s="7"/>
      <c r="B98" s="328"/>
      <c r="C98" s="329"/>
      <c r="D98" s="329"/>
      <c r="E98" s="329"/>
      <c r="F98" s="329"/>
      <c r="G98" s="329"/>
      <c r="H98" s="329"/>
      <c r="I98" s="329"/>
      <c r="J98" s="329"/>
      <c r="K98" s="329"/>
      <c r="L98" s="329"/>
      <c r="M98" s="329"/>
      <c r="N98" s="329"/>
      <c r="O98" s="329"/>
      <c r="P98" s="329"/>
      <c r="Q98" s="328"/>
      <c r="R98" s="7"/>
    </row>
    <row r="99" spans="1:19">
      <c r="A99" s="7"/>
      <c r="B99" s="328"/>
      <c r="C99" s="329"/>
      <c r="D99" s="329"/>
      <c r="E99" s="329"/>
      <c r="F99" s="329"/>
      <c r="G99" s="329"/>
      <c r="H99" s="329"/>
      <c r="I99" s="329"/>
      <c r="J99" s="329"/>
      <c r="K99" s="329"/>
      <c r="L99" s="329"/>
      <c r="M99" s="329"/>
      <c r="N99" s="329"/>
      <c r="O99" s="329"/>
      <c r="P99" s="329"/>
      <c r="Q99" s="328"/>
      <c r="R99" s="7"/>
    </row>
    <row r="100" spans="1:19">
      <c r="A100" s="7"/>
      <c r="B100" s="328"/>
      <c r="C100" s="329"/>
      <c r="D100" s="329"/>
      <c r="E100" s="329"/>
      <c r="F100" s="329"/>
      <c r="G100" s="329"/>
      <c r="H100" s="329"/>
      <c r="I100" s="329"/>
      <c r="J100" s="329"/>
      <c r="K100" s="329"/>
      <c r="L100" s="329"/>
      <c r="M100" s="329"/>
      <c r="N100" s="329"/>
      <c r="O100" s="329"/>
      <c r="P100" s="329"/>
      <c r="Q100" s="328"/>
      <c r="R100" s="7"/>
    </row>
    <row r="101" spans="1:19">
      <c r="A101" s="7"/>
      <c r="B101" s="328"/>
      <c r="C101" s="329"/>
      <c r="D101" s="329"/>
      <c r="E101" s="329"/>
      <c r="F101" s="329"/>
      <c r="G101" s="329"/>
      <c r="H101" s="329"/>
      <c r="I101" s="329"/>
      <c r="J101" s="329"/>
      <c r="K101" s="329"/>
      <c r="L101" s="329"/>
      <c r="M101" s="329"/>
      <c r="N101" s="329"/>
      <c r="O101" s="329"/>
      <c r="P101" s="329"/>
      <c r="Q101" s="328"/>
      <c r="R101" s="7"/>
    </row>
    <row r="102" spans="1:19">
      <c r="A102" s="7"/>
      <c r="B102" s="328"/>
      <c r="C102" s="329"/>
      <c r="D102" s="329"/>
      <c r="E102" s="329"/>
      <c r="F102" s="329"/>
      <c r="G102" s="329"/>
      <c r="H102" s="329"/>
      <c r="I102" s="329"/>
      <c r="J102" s="329"/>
      <c r="K102" s="329"/>
      <c r="L102" s="329"/>
      <c r="M102" s="329"/>
      <c r="N102" s="329"/>
      <c r="O102" s="329"/>
      <c r="P102" s="329"/>
      <c r="Q102" s="328"/>
      <c r="R102" s="7"/>
    </row>
    <row r="103" spans="1:19" s="288" customFormat="1" ht="18" customHeight="1">
      <c r="A103" s="1057" t="s">
        <v>429</v>
      </c>
      <c r="B103" s="1057"/>
      <c r="C103" s="1057"/>
      <c r="D103" s="1057"/>
      <c r="E103" s="1057"/>
      <c r="F103" s="1057"/>
      <c r="G103" s="1057"/>
      <c r="H103" s="1057"/>
      <c r="I103" s="1057"/>
      <c r="J103" s="1057"/>
      <c r="K103" s="1057"/>
      <c r="L103" s="1057"/>
      <c r="M103" s="1057"/>
      <c r="N103" s="1057"/>
      <c r="O103" s="1057"/>
      <c r="P103" s="1057"/>
      <c r="Q103" s="1057"/>
      <c r="R103" s="331"/>
    </row>
    <row r="104" spans="1:19">
      <c r="A104" s="7"/>
      <c r="B104" s="328"/>
      <c r="C104" s="329"/>
      <c r="D104" s="329"/>
      <c r="E104" s="329"/>
      <c r="F104" s="329"/>
      <c r="G104" s="329"/>
      <c r="H104" s="329"/>
      <c r="I104" s="329"/>
      <c r="J104" s="329"/>
      <c r="K104" s="329"/>
      <c r="L104" s="329"/>
      <c r="M104" s="329"/>
      <c r="N104" s="329"/>
      <c r="O104" s="329"/>
      <c r="P104" s="329"/>
      <c r="Q104" s="328"/>
      <c r="R104" s="7"/>
    </row>
    <row r="110" spans="1:19">
      <c r="A110" s="7"/>
      <c r="B110" s="328"/>
      <c r="C110" s="329"/>
      <c r="D110" s="329"/>
      <c r="E110" s="329"/>
      <c r="F110" s="329"/>
      <c r="G110" s="329"/>
      <c r="H110" s="329"/>
      <c r="I110" s="329"/>
      <c r="J110" s="329"/>
      <c r="K110" s="329"/>
      <c r="L110" s="329"/>
      <c r="M110" s="329"/>
      <c r="N110" s="329"/>
      <c r="O110" s="329"/>
      <c r="P110" s="329"/>
      <c r="Q110" s="328"/>
      <c r="R110" s="7"/>
    </row>
    <row r="111" spans="1:19">
      <c r="A111" s="7"/>
      <c r="B111" s="328"/>
      <c r="C111" s="329"/>
      <c r="D111" s="329"/>
      <c r="E111" s="329"/>
      <c r="F111" s="329"/>
      <c r="G111" s="329"/>
      <c r="H111" s="329"/>
      <c r="I111" s="329"/>
      <c r="J111" s="329"/>
      <c r="K111" s="329"/>
      <c r="L111" s="329"/>
      <c r="M111" s="329"/>
      <c r="N111" s="329"/>
      <c r="O111" s="329"/>
      <c r="P111" s="329"/>
      <c r="Q111" s="328"/>
      <c r="R111" s="7"/>
    </row>
    <row r="112" spans="1:19">
      <c r="A112" s="7"/>
      <c r="B112" s="328"/>
      <c r="C112" s="329"/>
      <c r="D112" s="329"/>
      <c r="E112" s="329"/>
      <c r="F112" s="329"/>
      <c r="G112" s="329"/>
      <c r="H112" s="329"/>
      <c r="I112" s="329"/>
      <c r="J112" s="329"/>
      <c r="K112" s="329"/>
      <c r="L112" s="329"/>
      <c r="M112" s="329"/>
      <c r="N112" s="329"/>
      <c r="O112" s="329"/>
      <c r="P112" s="329"/>
      <c r="Q112" s="328"/>
      <c r="R112" s="7"/>
    </row>
    <row r="113" spans="1:18">
      <c r="A113" s="7"/>
      <c r="B113" s="328"/>
      <c r="C113" s="329"/>
      <c r="D113" s="329"/>
      <c r="E113" s="329"/>
      <c r="F113" s="329"/>
      <c r="G113" s="329"/>
      <c r="H113" s="329"/>
      <c r="I113" s="329"/>
      <c r="J113" s="329"/>
      <c r="K113" s="329"/>
      <c r="L113" s="329"/>
      <c r="M113" s="329"/>
      <c r="N113" s="329"/>
      <c r="O113" s="329"/>
      <c r="P113" s="329"/>
      <c r="Q113" s="328"/>
      <c r="R113" s="7"/>
    </row>
    <row r="114" spans="1:18">
      <c r="A114" s="7"/>
      <c r="B114" s="328"/>
      <c r="C114" s="329"/>
      <c r="D114" s="329"/>
      <c r="E114" s="329"/>
      <c r="F114" s="329"/>
      <c r="G114" s="329"/>
      <c r="H114" s="329"/>
      <c r="I114" s="329"/>
      <c r="J114" s="329"/>
      <c r="K114" s="329"/>
      <c r="L114" s="329"/>
      <c r="M114" s="329"/>
      <c r="N114" s="329"/>
      <c r="O114" s="329"/>
      <c r="P114" s="329"/>
      <c r="Q114" s="328"/>
      <c r="R114" s="7"/>
    </row>
    <row r="115" spans="1:18">
      <c r="A115" s="7"/>
      <c r="B115" s="328"/>
      <c r="C115" s="329"/>
      <c r="D115" s="329"/>
      <c r="E115" s="329"/>
      <c r="F115" s="329"/>
      <c r="G115" s="329"/>
      <c r="H115" s="329"/>
      <c r="I115" s="329"/>
      <c r="J115" s="329"/>
      <c r="K115" s="329"/>
      <c r="L115" s="329"/>
      <c r="M115" s="329"/>
      <c r="N115" s="329"/>
      <c r="O115" s="329"/>
      <c r="P115" s="329"/>
      <c r="Q115" s="328"/>
      <c r="R115" s="7"/>
    </row>
    <row r="116" spans="1:18">
      <c r="A116" s="7"/>
      <c r="B116" s="328"/>
      <c r="C116" s="329"/>
      <c r="D116" s="329"/>
      <c r="E116" s="329"/>
      <c r="F116" s="329"/>
      <c r="G116" s="329"/>
      <c r="H116" s="329"/>
      <c r="I116" s="329"/>
      <c r="J116" s="329"/>
      <c r="K116" s="329"/>
      <c r="L116" s="329"/>
      <c r="M116" s="329"/>
      <c r="N116" s="329"/>
      <c r="O116" s="329"/>
      <c r="P116" s="329"/>
      <c r="Q116" s="328"/>
      <c r="R116" s="7"/>
    </row>
    <row r="117" spans="1:18">
      <c r="A117" s="7"/>
      <c r="B117" s="328"/>
      <c r="C117" s="329"/>
      <c r="D117" s="329"/>
      <c r="E117" s="329"/>
      <c r="F117" s="329"/>
      <c r="G117" s="329"/>
      <c r="H117" s="329"/>
      <c r="I117" s="329"/>
      <c r="J117" s="329"/>
      <c r="K117" s="329"/>
      <c r="L117" s="329"/>
      <c r="M117" s="329"/>
      <c r="N117" s="329"/>
      <c r="O117" s="329"/>
      <c r="P117" s="329"/>
      <c r="Q117" s="328"/>
      <c r="R117" s="7"/>
    </row>
    <row r="118" spans="1:18">
      <c r="A118" s="7"/>
      <c r="B118" s="328"/>
      <c r="C118" s="329"/>
      <c r="D118" s="329"/>
      <c r="E118" s="329"/>
      <c r="F118" s="329"/>
      <c r="G118" s="329"/>
      <c r="H118" s="329"/>
      <c r="I118" s="329"/>
      <c r="J118" s="329"/>
      <c r="K118" s="329"/>
      <c r="L118" s="329"/>
      <c r="M118" s="329"/>
      <c r="N118" s="329"/>
      <c r="O118" s="329"/>
      <c r="P118" s="329"/>
      <c r="Q118" s="328"/>
      <c r="R118" s="7"/>
    </row>
    <row r="119" spans="1:18">
      <c r="A119" s="7"/>
      <c r="B119" s="328"/>
      <c r="C119" s="329"/>
      <c r="D119" s="329"/>
      <c r="E119" s="329"/>
      <c r="F119" s="329"/>
      <c r="G119" s="329"/>
      <c r="H119" s="329"/>
      <c r="I119" s="329"/>
      <c r="J119" s="329"/>
      <c r="K119" s="329"/>
      <c r="L119" s="329"/>
      <c r="M119" s="329"/>
      <c r="N119" s="329"/>
      <c r="O119" s="329"/>
      <c r="P119" s="329"/>
      <c r="Q119" s="328"/>
      <c r="R119" s="7"/>
    </row>
    <row r="120" spans="1:18">
      <c r="A120" s="7"/>
      <c r="B120" s="328"/>
      <c r="C120" s="329"/>
      <c r="D120" s="329"/>
      <c r="E120" s="329"/>
      <c r="F120" s="329"/>
      <c r="G120" s="329"/>
      <c r="H120" s="329"/>
      <c r="I120" s="329"/>
      <c r="J120" s="329"/>
      <c r="K120" s="329"/>
      <c r="L120" s="329"/>
      <c r="M120" s="329"/>
      <c r="N120" s="329"/>
      <c r="O120" s="329"/>
      <c r="P120" s="329"/>
      <c r="Q120" s="328"/>
      <c r="R120" s="7"/>
    </row>
  </sheetData>
  <mergeCells count="67">
    <mergeCell ref="A103:Q103"/>
    <mergeCell ref="A83:A84"/>
    <mergeCell ref="B83:B84"/>
    <mergeCell ref="C83:C84"/>
    <mergeCell ref="D83:O83"/>
    <mergeCell ref="P83:P84"/>
    <mergeCell ref="A93:Q93"/>
    <mergeCell ref="A95:A96"/>
    <mergeCell ref="B95:B96"/>
    <mergeCell ref="C95:C96"/>
    <mergeCell ref="D95:O95"/>
    <mergeCell ref="P95:P96"/>
    <mergeCell ref="Q95:Q96"/>
    <mergeCell ref="A87:B87"/>
    <mergeCell ref="Q83:Q84"/>
    <mergeCell ref="A15:Q15"/>
    <mergeCell ref="A60:Q60"/>
    <mergeCell ref="A61:Q61"/>
    <mergeCell ref="A43:Q43"/>
    <mergeCell ref="A44:A45"/>
    <mergeCell ref="B44:B45"/>
    <mergeCell ref="C44:C45"/>
    <mergeCell ref="D44:O44"/>
    <mergeCell ref="P44:P45"/>
    <mergeCell ref="Q44:Q45"/>
    <mergeCell ref="B33:B34"/>
    <mergeCell ref="C33:C34"/>
    <mergeCell ref="D33:O33"/>
    <mergeCell ref="P33:P34"/>
    <mergeCell ref="Q33:Q34"/>
    <mergeCell ref="A16:Q16"/>
    <mergeCell ref="Q17:Q18"/>
    <mergeCell ref="A32:Q32"/>
    <mergeCell ref="A33:A34"/>
    <mergeCell ref="A42:Q42"/>
    <mergeCell ref="A31:Q31"/>
    <mergeCell ref="A17:A18"/>
    <mergeCell ref="B17:B18"/>
    <mergeCell ref="C17:C18"/>
    <mergeCell ref="D17:O17"/>
    <mergeCell ref="P17:P18"/>
    <mergeCell ref="A25:A30"/>
    <mergeCell ref="A35:A38"/>
    <mergeCell ref="A40:A41"/>
    <mergeCell ref="A1:Q1"/>
    <mergeCell ref="A2:A3"/>
    <mergeCell ref="B2:B3"/>
    <mergeCell ref="C2:C3"/>
    <mergeCell ref="D2:O2"/>
    <mergeCell ref="P2:P3"/>
    <mergeCell ref="Q2:Q3"/>
    <mergeCell ref="A82:Q82"/>
    <mergeCell ref="A72:Q72"/>
    <mergeCell ref="A73:Q73"/>
    <mergeCell ref="Q74:Q75"/>
    <mergeCell ref="Q62:Q63"/>
    <mergeCell ref="A81:Q81"/>
    <mergeCell ref="A74:A75"/>
    <mergeCell ref="B74:B75"/>
    <mergeCell ref="C74:C75"/>
    <mergeCell ref="D74:O74"/>
    <mergeCell ref="P74:P75"/>
    <mergeCell ref="A62:A63"/>
    <mergeCell ref="B62:B63"/>
    <mergeCell ref="C62:C63"/>
    <mergeCell ref="D62:O62"/>
    <mergeCell ref="P62:P63"/>
  </mergeCells>
  <pageMargins left="0.11811023622047245" right="0" top="0.39370078740157483" bottom="0" header="0.31496062992125984" footer="0.31496062992125984"/>
  <pageSetup paperSize="9" scale="75" orientation="landscape" r:id="rId1"/>
  <rowBreaks count="7" manualBreakCount="7">
    <brk id="14" max="16383" man="1"/>
    <brk id="30" max="16383" man="1"/>
    <brk id="41" max="16383" man="1"/>
    <brk id="59" max="16383" man="1"/>
    <brk id="71" max="16383" man="1"/>
    <brk id="80" max="16383" man="1"/>
    <brk id="104" max="16383" man="1"/>
  </rowBreaks>
  <colBreaks count="1" manualBreakCount="1">
    <brk id="17" max="1048575" man="1"/>
  </colBreaks>
  <ignoredErrors>
    <ignoredError sqref="D96:O96 D84:O84 D75:O75 D63:O63 D45:O45 D34:O34 D18:O18 D3:O3" twoDigitTextYear="1"/>
  </ignoredError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14C53-F511-4833-9640-A330BF2A11A4}">
  <sheetPr>
    <tabColor rgb="FF00B050"/>
  </sheetPr>
  <dimension ref="A1:R77"/>
  <sheetViews>
    <sheetView topLeftCell="A13" workbookViewId="0">
      <selection activeCell="R32" sqref="R32"/>
    </sheetView>
  </sheetViews>
  <sheetFormatPr defaultColWidth="9" defaultRowHeight="18.75"/>
  <cols>
    <col min="1" max="1" width="2.85546875" style="4" customWidth="1"/>
    <col min="2" max="2" width="38.42578125" style="4" customWidth="1"/>
    <col min="3" max="3" width="5.42578125" style="35" customWidth="1"/>
    <col min="4" max="4" width="4.7109375" style="35" customWidth="1"/>
    <col min="5" max="5" width="7.140625" style="35" customWidth="1"/>
    <col min="6" max="6" width="5.140625" style="35" customWidth="1"/>
    <col min="7" max="8" width="4.140625" style="35" customWidth="1"/>
    <col min="9" max="9" width="5" style="35" customWidth="1"/>
    <col min="10" max="10" width="4.7109375" style="4" customWidth="1"/>
    <col min="11" max="11" width="7.5703125" style="38" customWidth="1"/>
    <col min="12" max="12" width="8.140625" style="38" customWidth="1"/>
    <col min="13" max="13" width="34.140625" style="13" customWidth="1"/>
    <col min="14" max="17" width="9" style="39"/>
    <col min="18" max="18" width="37.42578125" style="39" customWidth="1"/>
    <col min="19" max="16384" width="9" style="39"/>
  </cols>
  <sheetData>
    <row r="1" spans="1:13" ht="21.75" customHeight="1">
      <c r="A1" s="96" t="s">
        <v>427</v>
      </c>
      <c r="B1" s="97"/>
      <c r="C1" s="98"/>
      <c r="D1" s="98"/>
      <c r="E1" s="98"/>
      <c r="F1" s="99"/>
      <c r="G1" s="99"/>
      <c r="H1" s="99"/>
      <c r="I1" s="99"/>
      <c r="J1" s="100"/>
      <c r="K1" s="101"/>
      <c r="L1" s="101"/>
      <c r="M1" s="102"/>
    </row>
    <row r="2" spans="1:13" s="40" customFormat="1" ht="18" customHeight="1">
      <c r="A2" s="1048" t="s">
        <v>87</v>
      </c>
      <c r="B2" s="248" t="s">
        <v>42</v>
      </c>
      <c r="C2" s="1054" t="s">
        <v>45</v>
      </c>
      <c r="D2" s="1078" t="s">
        <v>46</v>
      </c>
      <c r="E2" s="1082"/>
      <c r="F2" s="1082"/>
      <c r="G2" s="1082"/>
      <c r="H2" s="1082"/>
      <c r="I2" s="1083"/>
      <c r="J2" s="1078" t="s">
        <v>107</v>
      </c>
      <c r="K2" s="1082"/>
      <c r="L2" s="1082"/>
      <c r="M2" s="1083"/>
    </row>
    <row r="3" spans="1:13" s="40" customFormat="1" ht="18" customHeight="1">
      <c r="A3" s="1080"/>
      <c r="B3" s="249" t="s">
        <v>43</v>
      </c>
      <c r="C3" s="1081"/>
      <c r="D3" s="241" t="s">
        <v>47</v>
      </c>
      <c r="E3" s="241" t="s">
        <v>49</v>
      </c>
      <c r="F3" s="241" t="s">
        <v>50</v>
      </c>
      <c r="G3" s="1084" t="s">
        <v>53</v>
      </c>
      <c r="H3" s="1085"/>
      <c r="I3" s="1079"/>
      <c r="J3" s="240" t="s">
        <v>47</v>
      </c>
      <c r="K3" s="250" t="s">
        <v>57</v>
      </c>
      <c r="L3" s="250" t="s">
        <v>0</v>
      </c>
      <c r="M3" s="240" t="s">
        <v>33</v>
      </c>
    </row>
    <row r="4" spans="1:13" s="40" customFormat="1" ht="18" customHeight="1">
      <c r="A4" s="1049"/>
      <c r="B4" s="251" t="s">
        <v>44</v>
      </c>
      <c r="C4" s="1055"/>
      <c r="D4" s="242" t="s">
        <v>48</v>
      </c>
      <c r="E4" s="242" t="s">
        <v>52</v>
      </c>
      <c r="F4" s="242" t="s">
        <v>51</v>
      </c>
      <c r="G4" s="243" t="s">
        <v>54</v>
      </c>
      <c r="H4" s="243" t="s">
        <v>55</v>
      </c>
      <c r="I4" s="243" t="s">
        <v>56</v>
      </c>
      <c r="J4" s="242" t="s">
        <v>48</v>
      </c>
      <c r="K4" s="252" t="s">
        <v>58</v>
      </c>
      <c r="L4" s="252" t="s">
        <v>59</v>
      </c>
      <c r="M4" s="242" t="s">
        <v>60</v>
      </c>
    </row>
    <row r="5" spans="1:13" s="190" customFormat="1" ht="15.95" customHeight="1">
      <c r="A5" s="184"/>
      <c r="B5" s="185" t="s">
        <v>101</v>
      </c>
      <c r="C5" s="186"/>
      <c r="D5" s="186"/>
      <c r="E5" s="186"/>
      <c r="F5" s="186"/>
      <c r="G5" s="186"/>
      <c r="H5" s="186"/>
      <c r="I5" s="186"/>
      <c r="J5" s="186"/>
      <c r="K5" s="187"/>
      <c r="L5" s="188"/>
      <c r="M5" s="189"/>
    </row>
    <row r="6" spans="1:13" s="190" customFormat="1" ht="15.95" customHeight="1">
      <c r="A6" s="207">
        <v>1</v>
      </c>
      <c r="B6" s="208" t="s">
        <v>406</v>
      </c>
      <c r="C6" s="209" t="s">
        <v>383</v>
      </c>
      <c r="D6" s="220"/>
      <c r="E6" s="209"/>
      <c r="F6" s="209"/>
      <c r="G6" s="221"/>
      <c r="H6" s="209"/>
      <c r="I6" s="221"/>
      <c r="J6" s="209">
        <v>1</v>
      </c>
      <c r="K6" s="246">
        <v>500000</v>
      </c>
      <c r="L6" s="212">
        <f>J6*K6</f>
        <v>500000</v>
      </c>
      <c r="M6" s="213" t="s">
        <v>384</v>
      </c>
    </row>
    <row r="7" spans="1:13" s="190" customFormat="1" ht="15.95" customHeight="1">
      <c r="A7" s="207"/>
      <c r="B7" s="208"/>
      <c r="C7" s="209"/>
      <c r="D7" s="220"/>
      <c r="E7" s="209"/>
      <c r="F7" s="209"/>
      <c r="G7" s="221"/>
      <c r="H7" s="209"/>
      <c r="I7" s="221"/>
      <c r="J7" s="209"/>
      <c r="K7" s="211"/>
      <c r="L7" s="216"/>
      <c r="M7" s="213" t="s">
        <v>385</v>
      </c>
    </row>
    <row r="8" spans="1:13" s="190" customFormat="1" ht="15.95" customHeight="1">
      <c r="A8" s="207"/>
      <c r="B8" s="208"/>
      <c r="C8" s="209"/>
      <c r="D8" s="220"/>
      <c r="E8" s="209"/>
      <c r="F8" s="209"/>
      <c r="G8" s="221"/>
      <c r="H8" s="209"/>
      <c r="I8" s="221"/>
      <c r="J8" s="209"/>
      <c r="K8" s="211"/>
      <c r="L8" s="216"/>
      <c r="M8" s="213" t="s">
        <v>386</v>
      </c>
    </row>
    <row r="9" spans="1:13" s="190" customFormat="1" ht="15.95" customHeight="1">
      <c r="A9" s="207"/>
      <c r="B9" s="208"/>
      <c r="C9" s="209"/>
      <c r="D9" s="220"/>
      <c r="E9" s="209"/>
      <c r="F9" s="209"/>
      <c r="G9" s="221"/>
      <c r="H9" s="209"/>
      <c r="I9" s="221"/>
      <c r="J9" s="209"/>
      <c r="K9" s="211"/>
      <c r="L9" s="216"/>
      <c r="M9" s="213" t="s">
        <v>387</v>
      </c>
    </row>
    <row r="10" spans="1:13" s="190" customFormat="1" ht="6.75" customHeight="1">
      <c r="A10" s="207"/>
      <c r="B10" s="208"/>
      <c r="C10" s="209"/>
      <c r="D10" s="220"/>
      <c r="E10" s="209"/>
      <c r="F10" s="209"/>
      <c r="G10" s="221"/>
      <c r="H10" s="209"/>
      <c r="I10" s="221"/>
      <c r="J10" s="209"/>
      <c r="K10" s="211"/>
      <c r="L10" s="216"/>
      <c r="M10" s="213"/>
    </row>
    <row r="11" spans="1:13" s="190" customFormat="1" ht="15.95" customHeight="1">
      <c r="A11" s="207">
        <v>2</v>
      </c>
      <c r="B11" s="208" t="s">
        <v>237</v>
      </c>
      <c r="C11" s="209" t="s">
        <v>184</v>
      </c>
      <c r="D11" s="214"/>
      <c r="E11" s="194"/>
      <c r="F11" s="194"/>
      <c r="G11" s="195"/>
      <c r="H11" s="194"/>
      <c r="I11" s="195"/>
      <c r="J11" s="209">
        <v>19</v>
      </c>
      <c r="K11" s="211">
        <v>22000</v>
      </c>
      <c r="L11" s="212">
        <f>J11*K11</f>
        <v>418000</v>
      </c>
      <c r="M11" s="213" t="s">
        <v>354</v>
      </c>
    </row>
    <row r="12" spans="1:13" s="190" customFormat="1" ht="15.95" customHeight="1">
      <c r="A12" s="207"/>
      <c r="B12" s="208" t="s">
        <v>239</v>
      </c>
      <c r="C12" s="209" t="s">
        <v>184</v>
      </c>
      <c r="D12" s="209">
        <f>SUM(D13:D22)</f>
        <v>55</v>
      </c>
      <c r="E12" s="193"/>
      <c r="F12" s="193"/>
      <c r="G12" s="209">
        <v>55</v>
      </c>
      <c r="H12" s="210" t="s">
        <v>129</v>
      </c>
      <c r="I12" s="209">
        <v>19</v>
      </c>
      <c r="J12" s="193"/>
      <c r="K12" s="196"/>
      <c r="L12" s="196"/>
      <c r="M12" s="213" t="s">
        <v>391</v>
      </c>
    </row>
    <row r="13" spans="1:13" s="190" customFormat="1" ht="15.95" customHeight="1">
      <c r="A13" s="207"/>
      <c r="B13" s="208" t="s">
        <v>190</v>
      </c>
      <c r="C13" s="209"/>
      <c r="D13" s="209">
        <v>1</v>
      </c>
      <c r="E13" s="209" t="s">
        <v>389</v>
      </c>
      <c r="F13" s="209">
        <v>2552</v>
      </c>
      <c r="G13" s="209">
        <v>1</v>
      </c>
      <c r="H13" s="210" t="s">
        <v>129</v>
      </c>
      <c r="I13" s="113" t="s">
        <v>188</v>
      </c>
      <c r="J13" s="193"/>
      <c r="K13" s="196"/>
      <c r="L13" s="196"/>
      <c r="M13" s="213"/>
    </row>
    <row r="14" spans="1:13" s="190" customFormat="1" ht="15.95" customHeight="1">
      <c r="A14" s="207"/>
      <c r="B14" s="208"/>
      <c r="C14" s="209"/>
      <c r="D14" s="209">
        <v>2</v>
      </c>
      <c r="E14" s="209" t="s">
        <v>389</v>
      </c>
      <c r="F14" s="209">
        <v>2553</v>
      </c>
      <c r="G14" s="209">
        <v>2</v>
      </c>
      <c r="H14" s="210" t="s">
        <v>129</v>
      </c>
      <c r="I14" s="113" t="s">
        <v>192</v>
      </c>
      <c r="J14" s="193"/>
      <c r="K14" s="196"/>
      <c r="L14" s="196"/>
      <c r="M14" s="213"/>
    </row>
    <row r="15" spans="1:13" s="190" customFormat="1" ht="15.95" customHeight="1">
      <c r="A15" s="207"/>
      <c r="B15" s="208"/>
      <c r="C15" s="209"/>
      <c r="D15" s="209">
        <v>3</v>
      </c>
      <c r="E15" s="209" t="s">
        <v>65</v>
      </c>
      <c r="F15" s="209">
        <v>2553</v>
      </c>
      <c r="G15" s="209">
        <v>3</v>
      </c>
      <c r="H15" s="210" t="s">
        <v>129</v>
      </c>
      <c r="I15" s="113" t="s">
        <v>189</v>
      </c>
      <c r="J15" s="193"/>
      <c r="K15" s="196"/>
      <c r="L15" s="196"/>
      <c r="M15" s="213"/>
    </row>
    <row r="16" spans="1:13" s="190" customFormat="1" ht="15.95" customHeight="1">
      <c r="A16" s="207"/>
      <c r="B16" s="208"/>
      <c r="C16" s="209"/>
      <c r="D16" s="209">
        <v>4</v>
      </c>
      <c r="E16" s="209" t="s">
        <v>65</v>
      </c>
      <c r="F16" s="209">
        <v>2557</v>
      </c>
      <c r="G16" s="209">
        <v>4</v>
      </c>
      <c r="H16" s="210" t="s">
        <v>129</v>
      </c>
      <c r="I16" s="113" t="s">
        <v>192</v>
      </c>
      <c r="J16" s="193"/>
      <c r="K16" s="196"/>
      <c r="L16" s="196"/>
      <c r="M16" s="213"/>
    </row>
    <row r="17" spans="1:13" s="190" customFormat="1" ht="15.95" customHeight="1">
      <c r="A17" s="207"/>
      <c r="B17" s="208" t="s">
        <v>191</v>
      </c>
      <c r="C17" s="209"/>
      <c r="D17" s="209">
        <v>8</v>
      </c>
      <c r="E17" s="209" t="s">
        <v>65</v>
      </c>
      <c r="F17" s="209">
        <v>2555</v>
      </c>
      <c r="G17" s="209">
        <v>8</v>
      </c>
      <c r="H17" s="210" t="s">
        <v>129</v>
      </c>
      <c r="I17" s="113" t="s">
        <v>189</v>
      </c>
      <c r="J17" s="193"/>
      <c r="K17" s="196"/>
      <c r="L17" s="196"/>
      <c r="M17" s="198"/>
    </row>
    <row r="18" spans="1:13" s="190" customFormat="1" ht="15.95" customHeight="1">
      <c r="A18" s="191"/>
      <c r="B18" s="192"/>
      <c r="C18" s="193"/>
      <c r="D18" s="209">
        <v>5</v>
      </c>
      <c r="E18" s="220" t="s">
        <v>65</v>
      </c>
      <c r="F18" s="209">
        <v>2558</v>
      </c>
      <c r="G18" s="221">
        <v>5</v>
      </c>
      <c r="H18" s="210" t="s">
        <v>129</v>
      </c>
      <c r="I18" s="247" t="s">
        <v>192</v>
      </c>
      <c r="J18" s="193"/>
      <c r="K18" s="196"/>
      <c r="L18" s="199"/>
      <c r="M18" s="198"/>
    </row>
    <row r="19" spans="1:13" s="190" customFormat="1" ht="15.95" customHeight="1">
      <c r="A19" s="200"/>
      <c r="B19" s="192"/>
      <c r="C19" s="193"/>
      <c r="D19" s="209">
        <v>19</v>
      </c>
      <c r="E19" s="221" t="s">
        <v>65</v>
      </c>
      <c r="F19" s="209">
        <v>2560</v>
      </c>
      <c r="G19" s="221">
        <v>19</v>
      </c>
      <c r="H19" s="210" t="s">
        <v>129</v>
      </c>
      <c r="I19" s="247" t="s">
        <v>388</v>
      </c>
      <c r="J19" s="193"/>
      <c r="K19" s="203"/>
      <c r="L19" s="196"/>
      <c r="M19" s="198"/>
    </row>
    <row r="20" spans="1:13" s="204" customFormat="1" ht="15.95" customHeight="1">
      <c r="A20" s="200"/>
      <c r="B20" s="351"/>
      <c r="C20" s="193"/>
      <c r="D20" s="209">
        <v>3</v>
      </c>
      <c r="E20" s="221" t="s">
        <v>65</v>
      </c>
      <c r="F20" s="209">
        <v>2561</v>
      </c>
      <c r="G20" s="221">
        <v>3</v>
      </c>
      <c r="H20" s="210" t="s">
        <v>129</v>
      </c>
      <c r="I20" s="215" t="s">
        <v>129</v>
      </c>
      <c r="J20" s="193"/>
      <c r="K20" s="203"/>
      <c r="L20" s="196"/>
      <c r="M20" s="198"/>
    </row>
    <row r="21" spans="1:13" s="204" customFormat="1" ht="15.95" customHeight="1">
      <c r="A21" s="200"/>
      <c r="B21" s="192"/>
      <c r="C21" s="193"/>
      <c r="D21" s="209">
        <v>3</v>
      </c>
      <c r="E21" s="221" t="s">
        <v>65</v>
      </c>
      <c r="F21" s="209">
        <v>2564</v>
      </c>
      <c r="G21" s="221">
        <v>3</v>
      </c>
      <c r="H21" s="210" t="s">
        <v>129</v>
      </c>
      <c r="I21" s="215" t="s">
        <v>129</v>
      </c>
      <c r="J21" s="193"/>
      <c r="K21" s="203"/>
      <c r="L21" s="196"/>
      <c r="M21" s="198"/>
    </row>
    <row r="22" spans="1:13" s="204" customFormat="1" ht="15.95" customHeight="1">
      <c r="A22" s="200"/>
      <c r="B22" s="192"/>
      <c r="C22" s="193"/>
      <c r="D22" s="209">
        <v>7</v>
      </c>
      <c r="E22" s="221" t="s">
        <v>65</v>
      </c>
      <c r="F22" s="209">
        <v>2565</v>
      </c>
      <c r="G22" s="221">
        <v>7</v>
      </c>
      <c r="H22" s="210" t="s">
        <v>129</v>
      </c>
      <c r="I22" s="215" t="s">
        <v>129</v>
      </c>
      <c r="J22" s="193"/>
      <c r="K22" s="203"/>
      <c r="L22" s="196"/>
      <c r="M22" s="198"/>
    </row>
    <row r="23" spans="1:13" s="190" customFormat="1" ht="6.75" customHeight="1">
      <c r="A23" s="191"/>
      <c r="B23" s="231"/>
      <c r="C23" s="193"/>
      <c r="D23" s="201"/>
      <c r="E23" s="193"/>
      <c r="F23" s="193"/>
      <c r="G23" s="202"/>
      <c r="H23" s="194"/>
      <c r="I23" s="352"/>
      <c r="J23" s="183"/>
      <c r="K23" s="205"/>
      <c r="L23" s="196"/>
      <c r="M23" s="198"/>
    </row>
    <row r="24" spans="1:13" s="190" customFormat="1" ht="15.95" customHeight="1">
      <c r="A24" s="207">
        <v>3</v>
      </c>
      <c r="B24" s="253" t="s">
        <v>353</v>
      </c>
      <c r="C24" s="209" t="s">
        <v>184</v>
      </c>
      <c r="D24" s="214"/>
      <c r="E24" s="210"/>
      <c r="F24" s="210"/>
      <c r="G24" s="215"/>
      <c r="H24" s="210"/>
      <c r="I24" s="215"/>
      <c r="J24" s="209">
        <v>2</v>
      </c>
      <c r="K24" s="211">
        <v>5700</v>
      </c>
      <c r="L24" s="212">
        <f>J24*K24</f>
        <v>11400</v>
      </c>
      <c r="M24" s="213" t="s">
        <v>193</v>
      </c>
    </row>
    <row r="25" spans="1:13" s="190" customFormat="1" ht="15.95" customHeight="1">
      <c r="A25" s="191"/>
      <c r="B25" s="208" t="s">
        <v>240</v>
      </c>
      <c r="C25" s="209" t="s">
        <v>184</v>
      </c>
      <c r="D25" s="209">
        <v>35</v>
      </c>
      <c r="E25" s="209"/>
      <c r="F25" s="209"/>
      <c r="G25" s="209">
        <v>35</v>
      </c>
      <c r="H25" s="210" t="s">
        <v>129</v>
      </c>
      <c r="I25" s="113" t="s">
        <v>192</v>
      </c>
      <c r="J25" s="201"/>
      <c r="K25" s="196"/>
      <c r="L25" s="353"/>
      <c r="M25" s="225" t="s">
        <v>407</v>
      </c>
    </row>
    <row r="26" spans="1:13" s="190" customFormat="1" ht="15.95" customHeight="1">
      <c r="A26" s="191"/>
      <c r="B26" s="208" t="s">
        <v>185</v>
      </c>
      <c r="C26" s="189"/>
      <c r="D26" s="209">
        <v>3</v>
      </c>
      <c r="E26" s="209" t="s">
        <v>65</v>
      </c>
      <c r="F26" s="209">
        <v>2555</v>
      </c>
      <c r="G26" s="209">
        <v>3</v>
      </c>
      <c r="H26" s="210" t="s">
        <v>129</v>
      </c>
      <c r="I26" s="210" t="s">
        <v>129</v>
      </c>
      <c r="K26" s="355"/>
      <c r="M26" s="225" t="s">
        <v>194</v>
      </c>
    </row>
    <row r="27" spans="1:13" s="190" customFormat="1" ht="15.95" customHeight="1">
      <c r="A27" s="191"/>
      <c r="B27" s="208" t="s">
        <v>187</v>
      </c>
      <c r="C27" s="193"/>
      <c r="D27" s="209">
        <v>7</v>
      </c>
      <c r="E27" s="209" t="s">
        <v>65</v>
      </c>
      <c r="F27" s="209">
        <v>2561</v>
      </c>
      <c r="G27" s="209">
        <v>7</v>
      </c>
      <c r="H27" s="210" t="s">
        <v>129</v>
      </c>
      <c r="I27" s="113" t="s">
        <v>129</v>
      </c>
      <c r="J27" s="201"/>
      <c r="K27" s="205"/>
      <c r="L27" s="354"/>
      <c r="M27" s="213" t="s">
        <v>195</v>
      </c>
    </row>
    <row r="28" spans="1:13" s="190" customFormat="1" ht="15.95" customHeight="1">
      <c r="A28" s="191"/>
      <c r="B28" s="206"/>
      <c r="C28" s="193"/>
      <c r="D28" s="209">
        <v>5</v>
      </c>
      <c r="E28" s="209" t="s">
        <v>65</v>
      </c>
      <c r="F28" s="209">
        <v>2560</v>
      </c>
      <c r="G28" s="209">
        <v>5</v>
      </c>
      <c r="H28" s="210" t="s">
        <v>129</v>
      </c>
      <c r="I28" s="210" t="s">
        <v>129</v>
      </c>
      <c r="J28" s="341"/>
      <c r="K28" s="205"/>
      <c r="L28" s="354"/>
      <c r="M28" s="198"/>
    </row>
    <row r="29" spans="1:13" s="190" customFormat="1" ht="15.95" customHeight="1">
      <c r="A29" s="191"/>
      <c r="B29" s="206"/>
      <c r="C29" s="209"/>
      <c r="D29" s="209">
        <v>5</v>
      </c>
      <c r="E29" s="209" t="s">
        <v>65</v>
      </c>
      <c r="F29" s="209">
        <v>2559</v>
      </c>
      <c r="G29" s="209">
        <v>5</v>
      </c>
      <c r="H29" s="210" t="s">
        <v>129</v>
      </c>
      <c r="I29" s="113" t="s">
        <v>192</v>
      </c>
      <c r="J29" s="340"/>
      <c r="K29" s="205"/>
      <c r="L29" s="354"/>
      <c r="M29" s="198"/>
    </row>
    <row r="30" spans="1:13" s="190" customFormat="1" ht="15.95" customHeight="1">
      <c r="A30" s="191"/>
      <c r="B30" s="206"/>
      <c r="C30" s="209"/>
      <c r="D30" s="209">
        <v>1</v>
      </c>
      <c r="E30" s="209" t="s">
        <v>65</v>
      </c>
      <c r="F30" s="209">
        <v>2558</v>
      </c>
      <c r="G30" s="209">
        <v>1</v>
      </c>
      <c r="H30" s="210" t="s">
        <v>129</v>
      </c>
      <c r="I30" s="113" t="s">
        <v>129</v>
      </c>
      <c r="J30" s="340"/>
      <c r="K30" s="205"/>
      <c r="L30" s="196"/>
      <c r="M30" s="198"/>
    </row>
    <row r="31" spans="1:13" s="190" customFormat="1" ht="15.95" customHeight="1">
      <c r="A31" s="191"/>
      <c r="B31" s="206"/>
      <c r="C31" s="193"/>
      <c r="D31" s="209">
        <v>1</v>
      </c>
      <c r="E31" s="209" t="s">
        <v>65</v>
      </c>
      <c r="F31" s="209">
        <v>2557</v>
      </c>
      <c r="G31" s="209">
        <v>1</v>
      </c>
      <c r="H31" s="210" t="s">
        <v>129</v>
      </c>
      <c r="I31" s="113" t="s">
        <v>129</v>
      </c>
      <c r="J31" s="183"/>
      <c r="K31" s="205"/>
      <c r="L31" s="196"/>
      <c r="M31" s="198"/>
    </row>
    <row r="32" spans="1:13" s="190" customFormat="1" ht="15.95" customHeight="1">
      <c r="A32" s="191"/>
      <c r="B32" s="208" t="s">
        <v>186</v>
      </c>
      <c r="C32" s="193"/>
      <c r="D32" s="209">
        <v>5</v>
      </c>
      <c r="E32" s="209" t="s">
        <v>65</v>
      </c>
      <c r="F32" s="209">
        <v>2557</v>
      </c>
      <c r="G32" s="209">
        <v>5</v>
      </c>
      <c r="H32" s="210" t="s">
        <v>129</v>
      </c>
      <c r="I32" s="113" t="s">
        <v>129</v>
      </c>
      <c r="J32" s="183"/>
      <c r="K32" s="205"/>
      <c r="L32" s="197"/>
      <c r="M32" s="198"/>
    </row>
    <row r="33" spans="1:18" s="190" customFormat="1" ht="15.95" customHeight="1">
      <c r="A33" s="191"/>
      <c r="B33" s="208" t="s">
        <v>352</v>
      </c>
      <c r="C33" s="209"/>
      <c r="D33" s="209">
        <v>5</v>
      </c>
      <c r="E33" s="209" t="s">
        <v>65</v>
      </c>
      <c r="F33" s="209">
        <v>2564</v>
      </c>
      <c r="G33" s="209">
        <v>5</v>
      </c>
      <c r="H33" s="210" t="s">
        <v>129</v>
      </c>
      <c r="I33" s="210" t="s">
        <v>129</v>
      </c>
      <c r="J33" s="183"/>
      <c r="K33" s="205"/>
      <c r="L33" s="197"/>
      <c r="M33" s="198"/>
    </row>
    <row r="34" spans="1:18" s="190" customFormat="1" ht="15.95" customHeight="1">
      <c r="A34" s="333"/>
      <c r="B34" s="357"/>
      <c r="C34" s="358"/>
      <c r="D34" s="338">
        <v>3</v>
      </c>
      <c r="E34" s="338" t="s">
        <v>65</v>
      </c>
      <c r="F34" s="338">
        <v>2565</v>
      </c>
      <c r="G34" s="338">
        <v>3</v>
      </c>
      <c r="H34" s="342" t="s">
        <v>129</v>
      </c>
      <c r="I34" s="359" t="s">
        <v>129</v>
      </c>
      <c r="J34" s="334"/>
      <c r="K34" s="335"/>
      <c r="L34" s="343"/>
      <c r="M34" s="336"/>
    </row>
    <row r="35" spans="1:18" s="103" customFormat="1" ht="15.95" customHeight="1">
      <c r="A35" s="1077" t="s">
        <v>176</v>
      </c>
      <c r="B35" s="1077"/>
      <c r="C35" s="1077"/>
      <c r="D35" s="1077"/>
      <c r="E35" s="1077"/>
      <c r="F35" s="1077"/>
      <c r="G35" s="1077"/>
      <c r="H35" s="1077"/>
      <c r="I35" s="1077"/>
      <c r="J35" s="1077"/>
      <c r="K35" s="1077"/>
      <c r="L35" s="1077"/>
      <c r="M35" s="1077"/>
      <c r="R35" s="104"/>
    </row>
    <row r="36" spans="1:18" s="40" customFormat="1" ht="18" customHeight="1">
      <c r="A36" s="1078" t="s">
        <v>87</v>
      </c>
      <c r="B36" s="401" t="s">
        <v>42</v>
      </c>
      <c r="C36" s="1079" t="s">
        <v>45</v>
      </c>
      <c r="D36" s="1050" t="s">
        <v>46</v>
      </c>
      <c r="E36" s="1050"/>
      <c r="F36" s="1050"/>
      <c r="G36" s="1050"/>
      <c r="H36" s="1050"/>
      <c r="I36" s="1050"/>
      <c r="J36" s="1050" t="s">
        <v>107</v>
      </c>
      <c r="K36" s="1050"/>
      <c r="L36" s="1050"/>
      <c r="M36" s="1050"/>
    </row>
    <row r="37" spans="1:18" s="40" customFormat="1" ht="18" customHeight="1">
      <c r="A37" s="1078"/>
      <c r="B37" s="402" t="s">
        <v>43</v>
      </c>
      <c r="C37" s="1079"/>
      <c r="D37" s="243" t="s">
        <v>47</v>
      </c>
      <c r="E37" s="243" t="s">
        <v>49</v>
      </c>
      <c r="F37" s="243" t="s">
        <v>50</v>
      </c>
      <c r="G37" s="1053" t="s">
        <v>53</v>
      </c>
      <c r="H37" s="1053"/>
      <c r="I37" s="1053"/>
      <c r="J37" s="243" t="s">
        <v>47</v>
      </c>
      <c r="K37" s="408" t="s">
        <v>57</v>
      </c>
      <c r="L37" s="408" t="s">
        <v>0</v>
      </c>
      <c r="M37" s="243" t="s">
        <v>33</v>
      </c>
    </row>
    <row r="38" spans="1:18" s="40" customFormat="1" ht="18" customHeight="1">
      <c r="A38" s="1078"/>
      <c r="B38" s="403" t="s">
        <v>44</v>
      </c>
      <c r="C38" s="1079"/>
      <c r="D38" s="243" t="s">
        <v>48</v>
      </c>
      <c r="E38" s="243" t="s">
        <v>52</v>
      </c>
      <c r="F38" s="243" t="s">
        <v>51</v>
      </c>
      <c r="G38" s="243" t="s">
        <v>54</v>
      </c>
      <c r="H38" s="243" t="s">
        <v>55</v>
      </c>
      <c r="I38" s="243" t="s">
        <v>56</v>
      </c>
      <c r="J38" s="243" t="s">
        <v>48</v>
      </c>
      <c r="K38" s="408" t="s">
        <v>58</v>
      </c>
      <c r="L38" s="408" t="s">
        <v>59</v>
      </c>
      <c r="M38" s="243" t="s">
        <v>60</v>
      </c>
    </row>
    <row r="39" spans="1:18" s="190" customFormat="1" ht="15.95" customHeight="1">
      <c r="A39" s="207">
        <v>4</v>
      </c>
      <c r="B39" s="218" t="s">
        <v>196</v>
      </c>
      <c r="C39" s="209" t="s">
        <v>197</v>
      </c>
      <c r="D39" s="210"/>
      <c r="E39" s="210"/>
      <c r="F39" s="210"/>
      <c r="G39" s="210"/>
      <c r="H39" s="210"/>
      <c r="I39" s="210"/>
      <c r="J39" s="209">
        <v>19</v>
      </c>
      <c r="K39" s="211">
        <v>3800</v>
      </c>
      <c r="L39" s="212">
        <f>J39*K39</f>
        <v>72200</v>
      </c>
      <c r="M39" s="223" t="s">
        <v>198</v>
      </c>
    </row>
    <row r="40" spans="1:18" s="190" customFormat="1" ht="15.95" customHeight="1">
      <c r="A40" s="207"/>
      <c r="B40" s="218" t="s">
        <v>199</v>
      </c>
      <c r="C40" s="209"/>
      <c r="D40" s="209"/>
      <c r="E40" s="209"/>
      <c r="F40" s="209"/>
      <c r="G40" s="209"/>
      <c r="H40" s="209"/>
      <c r="I40" s="209"/>
      <c r="J40" s="209"/>
      <c r="K40" s="211"/>
      <c r="L40" s="211"/>
      <c r="M40" s="223" t="s">
        <v>200</v>
      </c>
    </row>
    <row r="41" spans="1:18" s="190" customFormat="1" ht="15.95" customHeight="1">
      <c r="A41" s="207"/>
      <c r="B41" s="218" t="s">
        <v>201</v>
      </c>
      <c r="C41" s="209"/>
      <c r="D41" s="209"/>
      <c r="E41" s="209"/>
      <c r="F41" s="209"/>
      <c r="G41" s="209"/>
      <c r="H41" s="209"/>
      <c r="I41" s="209"/>
      <c r="J41" s="209"/>
      <c r="K41" s="211"/>
      <c r="L41" s="211"/>
      <c r="M41" s="223" t="s">
        <v>202</v>
      </c>
    </row>
    <row r="42" spans="1:18" s="190" customFormat="1" ht="15.95" customHeight="1">
      <c r="A42" s="217"/>
      <c r="B42" s="208" t="s">
        <v>203</v>
      </c>
      <c r="C42" s="220"/>
      <c r="D42" s="220"/>
      <c r="E42" s="209"/>
      <c r="F42" s="209"/>
      <c r="G42" s="221"/>
      <c r="H42" s="209"/>
      <c r="I42" s="221"/>
      <c r="J42" s="209"/>
      <c r="K42" s="222"/>
      <c r="L42" s="211"/>
      <c r="M42" s="223" t="s">
        <v>204</v>
      </c>
    </row>
    <row r="43" spans="1:18" s="190" customFormat="1" ht="15.95" customHeight="1">
      <c r="A43" s="217"/>
      <c r="B43" s="208"/>
      <c r="C43" s="220"/>
      <c r="D43" s="220"/>
      <c r="E43" s="209"/>
      <c r="F43" s="209"/>
      <c r="G43" s="221"/>
      <c r="H43" s="209"/>
      <c r="I43" s="221"/>
      <c r="J43" s="209"/>
      <c r="K43" s="222"/>
      <c r="L43" s="211"/>
      <c r="M43" s="223" t="s">
        <v>205</v>
      </c>
    </row>
    <row r="44" spans="1:18" s="190" customFormat="1" ht="15.95" customHeight="1">
      <c r="A44" s="217"/>
      <c r="B44" s="208"/>
      <c r="C44" s="220"/>
      <c r="D44" s="220"/>
      <c r="E44" s="209"/>
      <c r="F44" s="209"/>
      <c r="G44" s="221"/>
      <c r="H44" s="209"/>
      <c r="I44" s="221"/>
      <c r="J44" s="209"/>
      <c r="K44" s="222"/>
      <c r="L44" s="211"/>
      <c r="M44" s="223" t="s">
        <v>206</v>
      </c>
    </row>
    <row r="45" spans="1:18" s="190" customFormat="1" ht="15.95" customHeight="1">
      <c r="A45" s="217"/>
      <c r="B45" s="208"/>
      <c r="C45" s="220"/>
      <c r="D45" s="220"/>
      <c r="E45" s="209"/>
      <c r="F45" s="209"/>
      <c r="G45" s="221"/>
      <c r="H45" s="209"/>
      <c r="I45" s="221"/>
      <c r="J45" s="209"/>
      <c r="K45" s="222"/>
      <c r="L45" s="211"/>
      <c r="M45" s="223" t="s">
        <v>207</v>
      </c>
    </row>
    <row r="46" spans="1:18" s="190" customFormat="1" ht="6.75" customHeight="1">
      <c r="A46" s="217"/>
      <c r="B46" s="208"/>
      <c r="C46" s="220"/>
      <c r="D46" s="220"/>
      <c r="E46" s="209"/>
      <c r="F46" s="209"/>
      <c r="G46" s="221"/>
      <c r="H46" s="209"/>
      <c r="I46" s="221"/>
      <c r="J46" s="209"/>
      <c r="K46" s="222"/>
      <c r="L46" s="211"/>
      <c r="M46" s="224"/>
    </row>
    <row r="47" spans="1:18" s="190" customFormat="1" ht="15.95" customHeight="1">
      <c r="A47" s="217">
        <v>5</v>
      </c>
      <c r="B47" s="208" t="s">
        <v>208</v>
      </c>
      <c r="C47" s="220" t="s">
        <v>197</v>
      </c>
      <c r="D47" s="214"/>
      <c r="E47" s="210"/>
      <c r="F47" s="210"/>
      <c r="G47" s="215"/>
      <c r="H47" s="210"/>
      <c r="I47" s="215"/>
      <c r="J47" s="209">
        <v>19</v>
      </c>
      <c r="K47" s="222">
        <v>12000</v>
      </c>
      <c r="L47" s="212">
        <f>J47*K47</f>
        <v>228000</v>
      </c>
      <c r="M47" s="223" t="s">
        <v>209</v>
      </c>
    </row>
    <row r="48" spans="1:18" s="190" customFormat="1" ht="15.95" customHeight="1">
      <c r="A48" s="217"/>
      <c r="B48" s="208" t="s">
        <v>210</v>
      </c>
      <c r="C48" s="220"/>
      <c r="D48" s="220"/>
      <c r="E48" s="209"/>
      <c r="F48" s="209"/>
      <c r="G48" s="221"/>
      <c r="H48" s="209"/>
      <c r="I48" s="221"/>
      <c r="J48" s="209"/>
      <c r="K48" s="222"/>
      <c r="L48" s="211"/>
      <c r="M48" s="225" t="s">
        <v>211</v>
      </c>
    </row>
    <row r="49" spans="1:13" s="190" customFormat="1" ht="15.95" customHeight="1">
      <c r="A49" s="217"/>
      <c r="B49" s="208"/>
      <c r="C49" s="220"/>
      <c r="D49" s="220"/>
      <c r="E49" s="209"/>
      <c r="F49" s="209"/>
      <c r="G49" s="221"/>
      <c r="H49" s="209"/>
      <c r="I49" s="221"/>
      <c r="J49" s="209"/>
      <c r="K49" s="222"/>
      <c r="L49" s="211"/>
      <c r="M49" s="225" t="s">
        <v>212</v>
      </c>
    </row>
    <row r="50" spans="1:13" s="190" customFormat="1" ht="15.95" customHeight="1">
      <c r="A50" s="217"/>
      <c r="B50" s="208"/>
      <c r="C50" s="220"/>
      <c r="D50" s="220"/>
      <c r="E50" s="209"/>
      <c r="F50" s="209"/>
      <c r="G50" s="221"/>
      <c r="H50" s="209"/>
      <c r="I50" s="221"/>
      <c r="J50" s="209"/>
      <c r="K50" s="222"/>
      <c r="L50" s="211"/>
      <c r="M50" s="225" t="s">
        <v>213</v>
      </c>
    </row>
    <row r="51" spans="1:13" s="190" customFormat="1" ht="15.95" customHeight="1">
      <c r="A51" s="217"/>
      <c r="B51" s="208"/>
      <c r="C51" s="209"/>
      <c r="D51" s="220"/>
      <c r="E51" s="209"/>
      <c r="F51" s="219"/>
      <c r="G51" s="209"/>
      <c r="H51" s="209"/>
      <c r="I51" s="209"/>
      <c r="J51" s="209"/>
      <c r="K51" s="211"/>
      <c r="L51" s="216"/>
      <c r="M51" s="225" t="s">
        <v>214</v>
      </c>
    </row>
    <row r="52" spans="1:13" s="190" customFormat="1" ht="6.75" customHeight="1">
      <c r="A52" s="217"/>
      <c r="B52" s="208"/>
      <c r="C52" s="209"/>
      <c r="D52" s="220"/>
      <c r="E52" s="209"/>
      <c r="F52" s="219"/>
      <c r="G52" s="209"/>
      <c r="H52" s="209"/>
      <c r="I52" s="209"/>
      <c r="J52" s="209"/>
      <c r="K52" s="211"/>
      <c r="L52" s="216"/>
      <c r="M52" s="225"/>
    </row>
    <row r="53" spans="1:13" s="228" customFormat="1" ht="15.95" customHeight="1">
      <c r="A53" s="262">
        <v>6</v>
      </c>
      <c r="B53" s="218" t="s">
        <v>238</v>
      </c>
      <c r="C53" s="209" t="s">
        <v>184</v>
      </c>
      <c r="D53" s="210"/>
      <c r="E53" s="210"/>
      <c r="F53" s="210"/>
      <c r="G53" s="210"/>
      <c r="H53" s="210"/>
      <c r="I53" s="210"/>
      <c r="J53" s="209">
        <v>2</v>
      </c>
      <c r="K53" s="279">
        <v>26000</v>
      </c>
      <c r="L53" s="212">
        <f>J53*K53</f>
        <v>52000</v>
      </c>
      <c r="M53" s="213" t="s">
        <v>393</v>
      </c>
    </row>
    <row r="54" spans="1:13" s="228" customFormat="1" ht="15.95" customHeight="1">
      <c r="A54" s="356">
        <v>7</v>
      </c>
      <c r="B54" s="218" t="s">
        <v>392</v>
      </c>
      <c r="C54" s="209" t="s">
        <v>184</v>
      </c>
      <c r="D54" s="276"/>
      <c r="E54" s="277"/>
      <c r="F54" s="278"/>
      <c r="G54" s="276"/>
      <c r="H54" s="210"/>
      <c r="I54" s="276"/>
      <c r="J54" s="209">
        <v>3</v>
      </c>
      <c r="K54" s="279">
        <v>15000</v>
      </c>
      <c r="L54" s="212">
        <f>J54*K54</f>
        <v>45000</v>
      </c>
      <c r="M54" s="213" t="s">
        <v>398</v>
      </c>
    </row>
    <row r="55" spans="1:13" s="228" customFormat="1" ht="15.95" customHeight="1">
      <c r="A55" s="229"/>
      <c r="B55" s="253" t="s">
        <v>241</v>
      </c>
      <c r="C55" s="209" t="s">
        <v>184</v>
      </c>
      <c r="D55" s="276">
        <f>SUM(D56:D65)</f>
        <v>17</v>
      </c>
      <c r="E55" s="277"/>
      <c r="F55" s="278"/>
      <c r="G55" s="276">
        <f>SUM(G56:G65)</f>
        <v>17</v>
      </c>
      <c r="H55" s="210"/>
      <c r="I55" s="276">
        <v>5</v>
      </c>
      <c r="J55" s="278"/>
      <c r="K55" s="279"/>
      <c r="L55" s="280"/>
      <c r="M55" s="213" t="s">
        <v>399</v>
      </c>
    </row>
    <row r="56" spans="1:13" s="228" customFormat="1" ht="15.95" customHeight="1">
      <c r="A56" s="229"/>
      <c r="B56" s="281" t="s">
        <v>242</v>
      </c>
      <c r="C56" s="209"/>
      <c r="D56" s="209">
        <v>1</v>
      </c>
      <c r="E56" s="209" t="s">
        <v>65</v>
      </c>
      <c r="F56" s="219">
        <v>2559</v>
      </c>
      <c r="G56" s="209">
        <v>1</v>
      </c>
      <c r="H56" s="210" t="s">
        <v>129</v>
      </c>
      <c r="I56" s="276">
        <v>1</v>
      </c>
      <c r="J56" s="209"/>
      <c r="K56" s="279"/>
      <c r="L56" s="280"/>
      <c r="M56" s="213" t="s">
        <v>400</v>
      </c>
    </row>
    <row r="57" spans="1:13" s="228" customFormat="1" ht="15.95" customHeight="1">
      <c r="A57" s="229"/>
      <c r="B57" s="281"/>
      <c r="C57" s="209"/>
      <c r="D57" s="209">
        <v>1</v>
      </c>
      <c r="E57" s="209" t="s">
        <v>65</v>
      </c>
      <c r="F57" s="219">
        <v>2564</v>
      </c>
      <c r="G57" s="209">
        <v>1</v>
      </c>
      <c r="H57" s="210" t="s">
        <v>129</v>
      </c>
      <c r="I57" s="276" t="s">
        <v>129</v>
      </c>
      <c r="J57" s="220"/>
      <c r="K57" s="279"/>
      <c r="L57" s="280"/>
      <c r="M57" s="213" t="s">
        <v>401</v>
      </c>
    </row>
    <row r="58" spans="1:13" s="228" customFormat="1" ht="15.95" customHeight="1">
      <c r="A58" s="229"/>
      <c r="B58" s="273" t="s">
        <v>235</v>
      </c>
      <c r="C58" s="272"/>
      <c r="D58" s="272">
        <v>5</v>
      </c>
      <c r="E58" s="272" t="s">
        <v>65</v>
      </c>
      <c r="F58" s="272">
        <v>2560</v>
      </c>
      <c r="G58" s="272">
        <v>5</v>
      </c>
      <c r="H58" s="210" t="s">
        <v>129</v>
      </c>
      <c r="I58" s="209">
        <v>2</v>
      </c>
      <c r="J58" s="201"/>
      <c r="K58" s="230"/>
      <c r="L58" s="232"/>
      <c r="M58" s="213" t="s">
        <v>402</v>
      </c>
    </row>
    <row r="59" spans="1:13" s="228" customFormat="1" ht="15.95" customHeight="1">
      <c r="A59" s="229"/>
      <c r="B59" s="275"/>
      <c r="C59" s="272"/>
      <c r="D59" s="272">
        <v>3</v>
      </c>
      <c r="E59" s="272" t="s">
        <v>65</v>
      </c>
      <c r="F59" s="272">
        <v>2561</v>
      </c>
      <c r="G59" s="272">
        <v>3</v>
      </c>
      <c r="H59" s="210" t="s">
        <v>129</v>
      </c>
      <c r="I59" s="276" t="s">
        <v>129</v>
      </c>
      <c r="J59" s="201"/>
      <c r="K59" s="230"/>
      <c r="L59" s="232"/>
      <c r="M59" s="213" t="s">
        <v>403</v>
      </c>
    </row>
    <row r="60" spans="1:13" s="228" customFormat="1" ht="15.95" customHeight="1">
      <c r="A60" s="229"/>
      <c r="B60" s="273"/>
      <c r="C60" s="272"/>
      <c r="D60" s="272">
        <v>1</v>
      </c>
      <c r="E60" s="272" t="s">
        <v>65</v>
      </c>
      <c r="F60" s="272">
        <v>2564</v>
      </c>
      <c r="G60" s="272">
        <v>1</v>
      </c>
      <c r="H60" s="210" t="s">
        <v>129</v>
      </c>
      <c r="I60" s="210" t="s">
        <v>129</v>
      </c>
      <c r="J60" s="201"/>
      <c r="K60" s="230"/>
      <c r="L60" s="232"/>
      <c r="M60" s="213" t="s">
        <v>394</v>
      </c>
    </row>
    <row r="61" spans="1:13" s="228" customFormat="1" ht="15.95" customHeight="1">
      <c r="A61" s="229"/>
      <c r="B61" s="273" t="s">
        <v>233</v>
      </c>
      <c r="C61" s="193"/>
      <c r="D61" s="272">
        <v>1</v>
      </c>
      <c r="E61" s="272" t="s">
        <v>65</v>
      </c>
      <c r="F61" s="274">
        <v>2559</v>
      </c>
      <c r="G61" s="272">
        <v>1</v>
      </c>
      <c r="H61" s="210" t="s">
        <v>129</v>
      </c>
      <c r="I61" s="209">
        <v>1</v>
      </c>
      <c r="J61" s="201"/>
      <c r="K61" s="230"/>
      <c r="L61" s="232"/>
      <c r="M61" s="213" t="s">
        <v>405</v>
      </c>
    </row>
    <row r="62" spans="1:13" s="228" customFormat="1" ht="15.95" customHeight="1">
      <c r="A62" s="229"/>
      <c r="B62" s="273"/>
      <c r="C62" s="193"/>
      <c r="D62" s="272">
        <v>1</v>
      </c>
      <c r="E62" s="272" t="s">
        <v>65</v>
      </c>
      <c r="F62" s="274">
        <v>2560</v>
      </c>
      <c r="G62" s="272">
        <v>1</v>
      </c>
      <c r="H62" s="210" t="s">
        <v>129</v>
      </c>
      <c r="I62" s="210" t="s">
        <v>129</v>
      </c>
      <c r="J62" s="201"/>
      <c r="K62" s="230"/>
      <c r="L62" s="232"/>
      <c r="M62" s="213" t="s">
        <v>404</v>
      </c>
    </row>
    <row r="63" spans="1:13" s="228" customFormat="1" ht="15.95" customHeight="1">
      <c r="A63" s="229"/>
      <c r="B63" s="231"/>
      <c r="C63" s="193"/>
      <c r="D63" s="272">
        <v>1</v>
      </c>
      <c r="E63" s="272" t="s">
        <v>65</v>
      </c>
      <c r="F63" s="274">
        <v>2565</v>
      </c>
      <c r="G63" s="272">
        <v>1</v>
      </c>
      <c r="H63" s="210" t="s">
        <v>129</v>
      </c>
      <c r="I63" s="210" t="s">
        <v>129</v>
      </c>
      <c r="J63" s="201"/>
      <c r="K63" s="230"/>
      <c r="L63" s="232"/>
      <c r="M63" s="213" t="s">
        <v>395</v>
      </c>
    </row>
    <row r="64" spans="1:13" s="228" customFormat="1" ht="15.95" customHeight="1">
      <c r="A64" s="229"/>
      <c r="B64" s="236" t="s">
        <v>236</v>
      </c>
      <c r="C64" s="189"/>
      <c r="D64" s="209">
        <v>2</v>
      </c>
      <c r="E64" s="209" t="s">
        <v>65</v>
      </c>
      <c r="F64" s="209">
        <v>2562</v>
      </c>
      <c r="G64" s="209">
        <v>2</v>
      </c>
      <c r="H64" s="210" t="s">
        <v>129</v>
      </c>
      <c r="I64" s="210" t="s">
        <v>129</v>
      </c>
      <c r="J64" s="201"/>
      <c r="K64" s="230"/>
      <c r="L64" s="232"/>
      <c r="M64" s="213" t="s">
        <v>396</v>
      </c>
    </row>
    <row r="65" spans="1:18" s="228" customFormat="1" ht="15.95" customHeight="1">
      <c r="A65" s="229"/>
      <c r="B65" s="236" t="s">
        <v>234</v>
      </c>
      <c r="C65" s="193"/>
      <c r="D65" s="209">
        <v>1</v>
      </c>
      <c r="E65" s="209" t="s">
        <v>65</v>
      </c>
      <c r="F65" s="209">
        <v>2560</v>
      </c>
      <c r="G65" s="209">
        <v>1</v>
      </c>
      <c r="H65" s="210" t="s">
        <v>129</v>
      </c>
      <c r="I65" s="210" t="s">
        <v>129</v>
      </c>
      <c r="J65" s="201"/>
      <c r="K65" s="230"/>
      <c r="L65" s="232"/>
      <c r="M65" s="235" t="s">
        <v>397</v>
      </c>
    </row>
    <row r="66" spans="1:18" s="228" customFormat="1" ht="9" customHeight="1">
      <c r="A66" s="226"/>
      <c r="B66" s="227"/>
      <c r="C66" s="209"/>
      <c r="D66" s="210"/>
      <c r="E66" s="210"/>
      <c r="F66" s="210"/>
      <c r="G66" s="210"/>
      <c r="H66" s="210"/>
      <c r="I66" s="210"/>
      <c r="J66" s="220"/>
      <c r="K66" s="233"/>
      <c r="L66" s="234"/>
      <c r="M66" s="337"/>
    </row>
    <row r="67" spans="1:18" s="237" customFormat="1" ht="20.25" customHeight="1">
      <c r="A67" s="137"/>
      <c r="B67" s="138" t="s">
        <v>61</v>
      </c>
      <c r="C67" s="139"/>
      <c r="D67" s="140">
        <f>SUM(D12,D25,D55)</f>
        <v>107</v>
      </c>
      <c r="E67" s="140">
        <f>SUM(E12,E25,E54)</f>
        <v>0</v>
      </c>
      <c r="F67" s="140">
        <f>SUM(F12,F25,F54)</f>
        <v>0</v>
      </c>
      <c r="G67" s="140">
        <f>SUM(G12,G25,G55)</f>
        <v>107</v>
      </c>
      <c r="H67" s="140">
        <f>SUM(H12,H25,H54)</f>
        <v>0</v>
      </c>
      <c r="I67" s="141">
        <f>SUM(I6:I54)</f>
        <v>19</v>
      </c>
      <c r="J67" s="361">
        <f>SUM(J6:J54)</f>
        <v>65</v>
      </c>
      <c r="K67" s="339" t="s">
        <v>129</v>
      </c>
      <c r="L67" s="141">
        <f>SUM(L6:L54)</f>
        <v>1326600</v>
      </c>
      <c r="M67" s="360"/>
    </row>
    <row r="68" spans="1:18" s="43" customFormat="1" ht="8.25" customHeight="1">
      <c r="A68" s="254"/>
      <c r="B68" s="255"/>
      <c r="C68" s="255"/>
      <c r="D68" s="255"/>
      <c r="E68" s="255"/>
      <c r="F68" s="255"/>
      <c r="G68" s="255"/>
      <c r="H68" s="256"/>
      <c r="I68" s="255"/>
      <c r="J68" s="257"/>
      <c r="K68" s="258"/>
      <c r="L68" s="259"/>
      <c r="M68" s="254"/>
    </row>
    <row r="69" spans="1:18" s="43" customFormat="1" ht="18" customHeight="1">
      <c r="A69" s="260" t="s">
        <v>390</v>
      </c>
      <c r="B69" s="261"/>
      <c r="C69" s="261"/>
      <c r="D69" s="261"/>
      <c r="E69" s="261"/>
      <c r="F69" s="255"/>
      <c r="G69" s="255"/>
      <c r="H69" s="256"/>
      <c r="I69" s="256"/>
      <c r="J69" s="255"/>
      <c r="K69" s="258"/>
      <c r="L69" s="258"/>
      <c r="M69" s="254"/>
    </row>
    <row r="70" spans="1:18" s="103" customFormat="1" ht="18" customHeight="1">
      <c r="A70" s="1077" t="s">
        <v>156</v>
      </c>
      <c r="B70" s="1077"/>
      <c r="C70" s="1077"/>
      <c r="D70" s="1077"/>
      <c r="E70" s="1077"/>
      <c r="F70" s="1077"/>
      <c r="G70" s="1077"/>
      <c r="H70" s="1077"/>
      <c r="I70" s="1077"/>
      <c r="J70" s="1077"/>
      <c r="K70" s="1077"/>
      <c r="L70" s="1077"/>
      <c r="M70" s="1077"/>
      <c r="R70" s="104"/>
    </row>
    <row r="71" spans="1:18" s="43" customFormat="1" ht="18" customHeight="1">
      <c r="A71" s="260"/>
      <c r="B71" s="261"/>
      <c r="C71" s="261"/>
      <c r="D71" s="261"/>
      <c r="E71" s="261"/>
      <c r="F71" s="255"/>
      <c r="G71" s="255"/>
      <c r="H71" s="256"/>
      <c r="I71" s="256"/>
      <c r="J71" s="255"/>
      <c r="K71" s="258"/>
      <c r="L71" s="258"/>
      <c r="M71" s="254"/>
    </row>
    <row r="73" spans="1:18" s="105" customFormat="1">
      <c r="A73" s="100"/>
      <c r="B73" s="100"/>
      <c r="C73" s="99"/>
      <c r="D73" s="99"/>
      <c r="E73" s="99"/>
      <c r="F73" s="99"/>
      <c r="G73" s="99"/>
      <c r="H73" s="99"/>
      <c r="I73" s="99"/>
      <c r="J73" s="100"/>
      <c r="K73" s="101"/>
      <c r="L73" s="101"/>
      <c r="M73" s="102"/>
    </row>
    <row r="74" spans="1:18" s="105" customFormat="1">
      <c r="A74" s="100"/>
      <c r="B74" s="100"/>
      <c r="C74" s="99"/>
      <c r="D74" s="99"/>
      <c r="E74" s="99"/>
      <c r="F74" s="99"/>
      <c r="G74" s="99"/>
      <c r="H74" s="99"/>
      <c r="I74" s="99"/>
      <c r="J74" s="100"/>
      <c r="K74" s="101"/>
      <c r="L74" s="101"/>
      <c r="M74" s="102"/>
    </row>
    <row r="75" spans="1:18" s="105" customFormat="1">
      <c r="A75" s="100"/>
      <c r="B75" s="100"/>
      <c r="C75" s="99"/>
      <c r="D75" s="99"/>
      <c r="E75" s="99"/>
      <c r="F75" s="99"/>
      <c r="G75" s="99"/>
      <c r="H75" s="99"/>
      <c r="I75" s="99"/>
      <c r="J75" s="100"/>
      <c r="K75" s="101"/>
      <c r="L75" s="101"/>
      <c r="M75" s="102"/>
    </row>
    <row r="76" spans="1:18" s="105" customFormat="1">
      <c r="A76" s="100"/>
      <c r="B76" s="100"/>
      <c r="C76" s="99"/>
      <c r="D76" s="99"/>
      <c r="E76" s="99"/>
      <c r="F76" s="99"/>
      <c r="G76" s="99"/>
      <c r="H76" s="99"/>
      <c r="I76" s="99"/>
      <c r="J76" s="100"/>
      <c r="K76" s="101"/>
      <c r="L76" s="101"/>
      <c r="M76" s="102"/>
    </row>
    <row r="77" spans="1:18" s="105" customFormat="1">
      <c r="A77" s="100"/>
      <c r="B77" s="100"/>
      <c r="C77" s="99"/>
      <c r="D77" s="99"/>
      <c r="E77" s="99"/>
      <c r="F77" s="99"/>
      <c r="G77" s="99"/>
      <c r="H77" s="99"/>
      <c r="I77" s="99"/>
      <c r="J77" s="100"/>
      <c r="K77" s="101"/>
      <c r="L77" s="101"/>
      <c r="M77" s="102"/>
    </row>
  </sheetData>
  <mergeCells count="12">
    <mergeCell ref="A2:A4"/>
    <mergeCell ref="C2:C4"/>
    <mergeCell ref="D2:I2"/>
    <mergeCell ref="J2:M2"/>
    <mergeCell ref="G3:I3"/>
    <mergeCell ref="A35:M35"/>
    <mergeCell ref="A70:M70"/>
    <mergeCell ref="A36:A38"/>
    <mergeCell ref="C36:C38"/>
    <mergeCell ref="D36:I36"/>
    <mergeCell ref="J36:M36"/>
    <mergeCell ref="G37:I37"/>
  </mergeCells>
  <pageMargins left="0.59055118110236227" right="0.19685039370078741" top="0.19685039370078741" bottom="0" header="0.31496062992125984" footer="0.31496062992125984"/>
  <pageSetup paperSize="9" orientation="landscape" r:id="rId1"/>
  <ignoredErrors>
    <ignoredError sqref="I13:I31" numberStoredAsText="1"/>
    <ignoredError sqref="G67" formula="1"/>
  </ignoredError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66"/>
  <sheetViews>
    <sheetView zoomScaleNormal="100" workbookViewId="0">
      <selection activeCell="I32" sqref="I32"/>
    </sheetView>
  </sheetViews>
  <sheetFormatPr defaultColWidth="9.140625" defaultRowHeight="21"/>
  <cols>
    <col min="1" max="1" width="54" style="2" customWidth="1"/>
    <col min="2" max="4" width="12.28515625" style="2" customWidth="1"/>
    <col min="5" max="5" width="52.85546875" style="2" customWidth="1"/>
    <col min="6" max="6" width="13.140625" style="2" customWidth="1"/>
    <col min="7" max="16384" width="9.140625" style="2"/>
  </cols>
  <sheetData>
    <row r="1" spans="1:6" ht="30" customHeight="1" thickBot="1">
      <c r="A1" s="1089" t="s">
        <v>309</v>
      </c>
      <c r="B1" s="1089"/>
      <c r="C1" s="1089"/>
      <c r="D1" s="1089"/>
      <c r="E1" s="1089"/>
      <c r="F1" s="1089"/>
    </row>
    <row r="2" spans="1:6" s="4" customFormat="1" ht="18.75">
      <c r="A2" s="1086" t="s">
        <v>246</v>
      </c>
      <c r="B2" s="1087"/>
      <c r="C2" s="1087"/>
      <c r="D2" s="1088"/>
      <c r="E2" s="1087" t="s">
        <v>247</v>
      </c>
      <c r="F2" s="1088"/>
    </row>
    <row r="3" spans="1:6" s="4" customFormat="1" ht="18.75">
      <c r="A3" s="157"/>
      <c r="B3" s="74" t="s">
        <v>285</v>
      </c>
      <c r="C3" s="145" t="s">
        <v>284</v>
      </c>
      <c r="D3" s="158" t="s">
        <v>282</v>
      </c>
      <c r="E3" s="146"/>
      <c r="F3" s="170" t="s">
        <v>5</v>
      </c>
    </row>
    <row r="4" spans="1:6" s="150" customFormat="1" ht="18">
      <c r="A4" s="159" t="s">
        <v>249</v>
      </c>
      <c r="B4" s="147"/>
      <c r="C4" s="147"/>
      <c r="D4" s="160"/>
      <c r="E4" s="149" t="s">
        <v>249</v>
      </c>
      <c r="F4" s="160"/>
    </row>
    <row r="5" spans="1:6" s="150" customFormat="1" ht="18">
      <c r="A5" s="161" t="s">
        <v>274</v>
      </c>
      <c r="B5" s="148">
        <v>261400</v>
      </c>
      <c r="C5" s="148">
        <v>162900</v>
      </c>
      <c r="D5" s="160">
        <v>162846.74</v>
      </c>
      <c r="E5" s="150" t="s">
        <v>181</v>
      </c>
      <c r="F5" s="160">
        <v>631900</v>
      </c>
    </row>
    <row r="6" spans="1:6" s="150" customFormat="1" ht="18">
      <c r="A6" s="161" t="s">
        <v>273</v>
      </c>
      <c r="B6" s="148"/>
      <c r="C6" s="148"/>
      <c r="D6" s="160"/>
      <c r="E6" s="150" t="s">
        <v>250</v>
      </c>
      <c r="F6" s="160"/>
    </row>
    <row r="7" spans="1:6" s="150" customFormat="1" ht="18">
      <c r="A7" s="161" t="s">
        <v>275</v>
      </c>
      <c r="B7" s="180">
        <v>0</v>
      </c>
      <c r="C7" s="181">
        <v>364400</v>
      </c>
      <c r="D7" s="181">
        <v>0</v>
      </c>
      <c r="E7" s="150" t="s">
        <v>251</v>
      </c>
      <c r="F7" s="160">
        <v>808800</v>
      </c>
    </row>
    <row r="8" spans="1:6" s="150" customFormat="1" ht="18">
      <c r="A8" s="161"/>
      <c r="B8" s="152">
        <f>SUM(B5:B7)</f>
        <v>261400</v>
      </c>
      <c r="C8" s="152">
        <f>SUM(C5:C7)</f>
        <v>527300</v>
      </c>
      <c r="D8" s="162">
        <f>SUM(D5:D7)</f>
        <v>162846.74</v>
      </c>
      <c r="E8" s="150" t="s">
        <v>252</v>
      </c>
      <c r="F8" s="160">
        <v>74200</v>
      </c>
    </row>
    <row r="9" spans="1:6" s="150" customFormat="1" ht="18">
      <c r="A9" s="159"/>
      <c r="B9" s="147"/>
      <c r="C9" s="147"/>
      <c r="D9" s="160"/>
      <c r="E9" s="150" t="s">
        <v>253</v>
      </c>
      <c r="F9" s="160"/>
    </row>
    <row r="10" spans="1:6" s="150" customFormat="1" ht="18">
      <c r="A10" s="161"/>
      <c r="B10" s="148"/>
      <c r="C10" s="148"/>
      <c r="D10" s="160"/>
      <c r="F10" s="162">
        <f>SUM(F5:F9)</f>
        <v>1514900</v>
      </c>
    </row>
    <row r="11" spans="1:6" s="150" customFormat="1" ht="18">
      <c r="A11" s="159" t="s">
        <v>248</v>
      </c>
      <c r="B11" s="147"/>
      <c r="C11" s="147"/>
      <c r="D11" s="160"/>
      <c r="E11" s="149" t="s">
        <v>248</v>
      </c>
      <c r="F11" s="160"/>
    </row>
    <row r="12" spans="1:6" s="150" customFormat="1" ht="18">
      <c r="A12" s="161" t="s">
        <v>256</v>
      </c>
      <c r="B12" s="148">
        <v>944800</v>
      </c>
      <c r="C12" s="148">
        <v>862400</v>
      </c>
      <c r="D12" s="160">
        <v>862369.75</v>
      </c>
      <c r="E12" s="150" t="s">
        <v>256</v>
      </c>
      <c r="F12" s="160">
        <v>1348700</v>
      </c>
    </row>
    <row r="13" spans="1:6" s="150" customFormat="1" ht="18">
      <c r="A13" s="161" t="s">
        <v>257</v>
      </c>
      <c r="B13" s="148"/>
      <c r="C13" s="148"/>
      <c r="D13" s="160"/>
      <c r="E13" s="150" t="s">
        <v>257</v>
      </c>
      <c r="F13" s="160"/>
    </row>
    <row r="14" spans="1:6" s="150" customFormat="1" ht="18">
      <c r="A14" s="161" t="s">
        <v>258</v>
      </c>
      <c r="B14" s="148">
        <v>854400</v>
      </c>
      <c r="C14" s="153">
        <v>0</v>
      </c>
      <c r="D14" s="160">
        <v>0</v>
      </c>
      <c r="E14" s="150" t="s">
        <v>258</v>
      </c>
      <c r="F14" s="160">
        <v>854400</v>
      </c>
    </row>
    <row r="15" spans="1:6" s="150" customFormat="1" ht="18">
      <c r="A15" s="161" t="s">
        <v>259</v>
      </c>
      <c r="B15" s="148"/>
      <c r="C15" s="148"/>
      <c r="D15" s="160"/>
      <c r="E15" s="150" t="s">
        <v>259</v>
      </c>
      <c r="F15" s="160"/>
    </row>
    <row r="16" spans="1:6" s="150" customFormat="1" ht="18">
      <c r="A16" s="161" t="s">
        <v>254</v>
      </c>
      <c r="B16" s="148">
        <v>1033300</v>
      </c>
      <c r="C16" s="148">
        <v>0</v>
      </c>
      <c r="D16" s="160">
        <v>0</v>
      </c>
      <c r="E16" s="150" t="s">
        <v>254</v>
      </c>
      <c r="F16" s="160">
        <v>1017100</v>
      </c>
    </row>
    <row r="17" spans="1:6" s="150" customFormat="1" ht="18">
      <c r="A17" s="161" t="s">
        <v>255</v>
      </c>
      <c r="B17" s="148"/>
      <c r="C17" s="148"/>
      <c r="D17" s="160"/>
      <c r="E17" s="150" t="s">
        <v>255</v>
      </c>
      <c r="F17" s="160"/>
    </row>
    <row r="18" spans="1:6" s="150" customFormat="1" ht="18">
      <c r="A18" s="161" t="s">
        <v>276</v>
      </c>
      <c r="B18" s="148">
        <v>218300</v>
      </c>
      <c r="C18" s="148">
        <v>40500</v>
      </c>
      <c r="D18" s="160">
        <v>40459.699999999997</v>
      </c>
      <c r="E18" s="150" t="s">
        <v>260</v>
      </c>
      <c r="F18" s="160">
        <v>143330</v>
      </c>
    </row>
    <row r="19" spans="1:6" s="150" customFormat="1" ht="18">
      <c r="A19" s="163" t="s">
        <v>277</v>
      </c>
      <c r="B19" s="148"/>
      <c r="C19" s="148"/>
      <c r="D19" s="160"/>
      <c r="E19" s="150" t="s">
        <v>261</v>
      </c>
      <c r="F19" s="160"/>
    </row>
    <row r="20" spans="1:6" s="150" customFormat="1" ht="18">
      <c r="A20" s="161" t="s">
        <v>278</v>
      </c>
      <c r="B20" s="148"/>
      <c r="C20" s="148"/>
      <c r="D20" s="160"/>
      <c r="E20" s="150" t="s">
        <v>262</v>
      </c>
      <c r="F20" s="160"/>
    </row>
    <row r="21" spans="1:6" s="150" customFormat="1" ht="18">
      <c r="A21" s="161" t="s">
        <v>279</v>
      </c>
      <c r="B21" s="148"/>
      <c r="C21" s="148"/>
      <c r="D21" s="160"/>
      <c r="E21" s="150" t="s">
        <v>263</v>
      </c>
      <c r="F21" s="160">
        <v>78440</v>
      </c>
    </row>
    <row r="22" spans="1:6" s="150" customFormat="1" ht="18">
      <c r="A22" s="161" t="s">
        <v>263</v>
      </c>
      <c r="B22" s="148">
        <v>148000</v>
      </c>
      <c r="C22" s="148">
        <v>139500</v>
      </c>
      <c r="D22" s="160">
        <v>139480</v>
      </c>
      <c r="E22" s="150" t="s">
        <v>264</v>
      </c>
      <c r="F22" s="160"/>
    </row>
    <row r="23" spans="1:6" s="150" customFormat="1" ht="18">
      <c r="A23" s="161" t="s">
        <v>264</v>
      </c>
      <c r="B23" s="148"/>
      <c r="C23" s="148"/>
      <c r="D23" s="160"/>
      <c r="E23" s="156" t="s">
        <v>280</v>
      </c>
      <c r="F23" s="160">
        <v>5930000</v>
      </c>
    </row>
    <row r="24" spans="1:6" s="150" customFormat="1" ht="18">
      <c r="A24" s="163" t="s">
        <v>281</v>
      </c>
      <c r="B24" s="148">
        <f>SUM(B25:B28)</f>
        <v>5650000</v>
      </c>
      <c r="C24" s="148">
        <f>SUM(C25:C28)</f>
        <v>4311380</v>
      </c>
      <c r="D24" s="160">
        <f>SUM(D25:D28)</f>
        <v>4311121.6000000006</v>
      </c>
      <c r="E24" s="150" t="s">
        <v>265</v>
      </c>
      <c r="F24" s="160">
        <v>5160000</v>
      </c>
    </row>
    <row r="25" spans="1:6" s="150" customFormat="1" ht="18">
      <c r="A25" s="161" t="s">
        <v>265</v>
      </c>
      <c r="B25" s="148">
        <v>5125000</v>
      </c>
      <c r="C25" s="148">
        <v>3916000</v>
      </c>
      <c r="D25" s="160">
        <v>3915998.41</v>
      </c>
      <c r="E25" s="150" t="s">
        <v>266</v>
      </c>
      <c r="F25" s="160">
        <v>700000</v>
      </c>
    </row>
    <row r="26" spans="1:6" s="150" customFormat="1" ht="18">
      <c r="A26" s="161" t="s">
        <v>266</v>
      </c>
      <c r="B26" s="174">
        <v>500000</v>
      </c>
      <c r="C26" s="148">
        <v>395380</v>
      </c>
      <c r="D26" s="160">
        <v>395123.19</v>
      </c>
      <c r="E26" s="150" t="s">
        <v>267</v>
      </c>
      <c r="F26" s="160"/>
    </row>
    <row r="27" spans="1:6" s="150" customFormat="1" ht="18">
      <c r="A27" s="161" t="s">
        <v>267</v>
      </c>
      <c r="B27" s="174"/>
      <c r="C27" s="148"/>
      <c r="D27" s="160"/>
      <c r="E27" s="150" t="s">
        <v>268</v>
      </c>
      <c r="F27" s="160">
        <v>70000</v>
      </c>
    </row>
    <row r="28" spans="1:6" s="150" customFormat="1" ht="18">
      <c r="A28" s="161" t="s">
        <v>268</v>
      </c>
      <c r="B28" s="174">
        <v>25000</v>
      </c>
      <c r="C28" s="174">
        <v>0</v>
      </c>
      <c r="D28" s="160">
        <v>0</v>
      </c>
      <c r="E28" s="150" t="s">
        <v>269</v>
      </c>
      <c r="F28" s="160"/>
    </row>
    <row r="29" spans="1:6" s="150" customFormat="1" ht="18">
      <c r="A29" s="161" t="s">
        <v>269</v>
      </c>
      <c r="B29" s="174"/>
      <c r="C29" s="174"/>
      <c r="D29" s="160"/>
      <c r="E29" s="150" t="s">
        <v>270</v>
      </c>
      <c r="F29" s="160"/>
    </row>
    <row r="30" spans="1:6" s="150" customFormat="1" ht="18">
      <c r="A30" s="161"/>
      <c r="B30" s="175">
        <f>SUM(B12:B24)</f>
        <v>8848800</v>
      </c>
      <c r="C30" s="175">
        <f>SUM(C12:C24)</f>
        <v>5353780</v>
      </c>
      <c r="D30" s="162">
        <f>SUM(D12:D24)</f>
        <v>5353431.0500000007</v>
      </c>
      <c r="F30" s="165">
        <f>SUM(F12:F23)</f>
        <v>9371970</v>
      </c>
    </row>
    <row r="31" spans="1:6" s="150" customFormat="1" ht="18.75" thickBot="1">
      <c r="A31" s="164" t="s">
        <v>271</v>
      </c>
      <c r="B31" s="178">
        <f>B8+B30</f>
        <v>9110200</v>
      </c>
      <c r="C31" s="179">
        <f>C8+C30</f>
        <v>5881080</v>
      </c>
      <c r="D31" s="166">
        <f>D8+D30</f>
        <v>5516277.790000001</v>
      </c>
      <c r="E31" s="154" t="s">
        <v>271</v>
      </c>
      <c r="F31" s="166">
        <f>F10+F30</f>
        <v>10886870</v>
      </c>
    </row>
    <row r="32" spans="1:6" s="150" customFormat="1" ht="19.5" thickTop="1" thickBot="1">
      <c r="A32" s="164" t="s">
        <v>283</v>
      </c>
      <c r="B32" s="155"/>
      <c r="C32" s="151"/>
      <c r="D32" s="182">
        <v>364400</v>
      </c>
      <c r="E32" s="154" t="s">
        <v>272</v>
      </c>
      <c r="F32" s="177">
        <v>10833800</v>
      </c>
    </row>
    <row r="33" spans="1:6" s="150" customFormat="1" ht="18.75" thickBot="1">
      <c r="A33" s="173" t="s">
        <v>287</v>
      </c>
      <c r="B33" s="167"/>
      <c r="C33" s="167"/>
      <c r="D33" s="176">
        <f>SUM(D31:D32)</f>
        <v>5880677.790000001</v>
      </c>
      <c r="E33" s="168"/>
      <c r="F33" s="169"/>
    </row>
    <row r="34" spans="1:6" s="150" customFormat="1" ht="18">
      <c r="D34" s="171"/>
      <c r="F34" s="171"/>
    </row>
    <row r="35" spans="1:6" s="150" customFormat="1" ht="19.5">
      <c r="A35" s="144" t="s">
        <v>286</v>
      </c>
      <c r="D35" s="171"/>
      <c r="F35" s="171"/>
    </row>
    <row r="36" spans="1:6">
      <c r="A36" s="143" t="s">
        <v>300</v>
      </c>
      <c r="D36" s="172"/>
      <c r="F36" s="172"/>
    </row>
    <row r="37" spans="1:6">
      <c r="A37" s="143" t="s">
        <v>289</v>
      </c>
    </row>
    <row r="38" spans="1:6">
      <c r="A38" s="143" t="s">
        <v>290</v>
      </c>
      <c r="D38" s="172"/>
    </row>
    <row r="39" spans="1:6">
      <c r="A39" s="143" t="s">
        <v>288</v>
      </c>
      <c r="D39" s="172"/>
    </row>
    <row r="40" spans="1:6">
      <c r="A40" s="143"/>
    </row>
    <row r="41" spans="1:6">
      <c r="A41" s="144" t="s">
        <v>291</v>
      </c>
    </row>
    <row r="42" spans="1:6">
      <c r="A42" s="143" t="s">
        <v>306</v>
      </c>
    </row>
    <row r="43" spans="1:6">
      <c r="A43" s="143" t="s">
        <v>301</v>
      </c>
    </row>
    <row r="44" spans="1:6">
      <c r="A44" s="143" t="s">
        <v>302</v>
      </c>
    </row>
    <row r="45" spans="1:6">
      <c r="A45" s="143" t="s">
        <v>303</v>
      </c>
    </row>
    <row r="46" spans="1:6">
      <c r="A46" s="143" t="s">
        <v>304</v>
      </c>
    </row>
    <row r="47" spans="1:6">
      <c r="A47" s="143" t="s">
        <v>307</v>
      </c>
    </row>
    <row r="48" spans="1:6">
      <c r="A48" s="143" t="s">
        <v>308</v>
      </c>
    </row>
    <row r="49" spans="1:5">
      <c r="A49" s="143"/>
    </row>
    <row r="50" spans="1:5">
      <c r="A50" s="144" t="s">
        <v>305</v>
      </c>
    </row>
    <row r="51" spans="1:5">
      <c r="A51" s="143" t="s">
        <v>295</v>
      </c>
      <c r="B51" s="142"/>
      <c r="C51" s="142"/>
      <c r="D51" s="142"/>
      <c r="E51" s="142"/>
    </row>
    <row r="52" spans="1:5">
      <c r="A52" s="143" t="s">
        <v>310</v>
      </c>
    </row>
    <row r="53" spans="1:5">
      <c r="A53" s="144" t="s">
        <v>311</v>
      </c>
    </row>
    <row r="54" spans="1:5">
      <c r="A54" s="143" t="s">
        <v>292</v>
      </c>
    </row>
    <row r="55" spans="1:5">
      <c r="A55" s="143" t="s">
        <v>296</v>
      </c>
    </row>
    <row r="56" spans="1:5">
      <c r="A56" s="143" t="s">
        <v>297</v>
      </c>
    </row>
    <row r="57" spans="1:5">
      <c r="A57" s="143" t="s">
        <v>298</v>
      </c>
    </row>
    <row r="58" spans="1:5">
      <c r="A58" s="143" t="s">
        <v>299</v>
      </c>
    </row>
    <row r="59" spans="1:5">
      <c r="A59" s="144" t="s">
        <v>312</v>
      </c>
      <c r="B59" s="142"/>
      <c r="C59" s="142"/>
    </row>
    <row r="60" spans="1:5">
      <c r="A60" s="143" t="s">
        <v>293</v>
      </c>
    </row>
    <row r="61" spans="1:5">
      <c r="A61" s="143" t="s">
        <v>294</v>
      </c>
    </row>
    <row r="62" spans="1:5">
      <c r="A62" s="144"/>
    </row>
    <row r="63" spans="1:5">
      <c r="A63" s="143"/>
    </row>
    <row r="64" spans="1:5">
      <c r="A64" s="143"/>
    </row>
    <row r="65" spans="1:1">
      <c r="A65" s="143"/>
    </row>
    <row r="66" spans="1:1">
      <c r="A66" s="143"/>
    </row>
  </sheetData>
  <mergeCells count="3">
    <mergeCell ref="A2:D2"/>
    <mergeCell ref="E2:F2"/>
    <mergeCell ref="A1:F1"/>
  </mergeCells>
  <pageMargins left="0.19685039370078741" right="0" top="0.39370078740157483" bottom="0.19685039370078741" header="0.31496062992125984" footer="0.31496062992125984"/>
  <pageSetup paperSize="9" scale="92" orientation="landscape" r:id="rId1"/>
  <ignoredErrors>
    <ignoredError sqref="F3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14</vt:i4>
      </vt:variant>
      <vt:variant>
        <vt:lpstr>ช่วงที่มีชื่อ</vt:lpstr>
      </vt:variant>
      <vt:variant>
        <vt:i4>5</vt:i4>
      </vt:variant>
    </vt:vector>
  </HeadingPairs>
  <TitlesOfParts>
    <vt:vector size="19" baseType="lpstr">
      <vt:lpstr>ตาราง 4 (สรร. แก้)</vt:lpstr>
      <vt:lpstr>ตาราง 2</vt:lpstr>
      <vt:lpstr>ตารางที่ ๔ (ไม่เอา)</vt:lpstr>
      <vt:lpstr>ตารางที่ 5</vt:lpstr>
      <vt:lpstr>ตารางที่ ๕(ไม่เอา)</vt:lpstr>
      <vt:lpstr>ตารางที่ 5.1</vt:lpstr>
      <vt:lpstr>ตาราง 5.2</vt:lpstr>
      <vt:lpstr>ตาราง3</vt:lpstr>
      <vt:lpstr>ตารางที่ 6</vt:lpstr>
      <vt:lpstr>ตารางที่ 9_นผ.ปรับ ล่าสุด</vt:lpstr>
      <vt:lpstr>แผนการปฏิบัติงานเงินรอจ่ายคืน</vt:lpstr>
      <vt:lpstr>แผนปฏิบัติการ...ใส่ในวาระ</vt:lpstr>
      <vt:lpstr>ตาราง9...ใส่วาระ</vt:lpstr>
      <vt:lpstr>ชี้แจงเหตุค่าฝึกอบรมเพิ่มขึ้น</vt:lpstr>
      <vt:lpstr>'ตาราง 5.2'!Print_Area</vt:lpstr>
      <vt:lpstr>'ตารางที่ 6'!Print_Area</vt:lpstr>
      <vt:lpstr>'ตารางที่ 9_นผ.ปรับ ล่าสุด'!Print_Area</vt:lpstr>
      <vt:lpstr>'ตาราง 5.2'!Print_Titles</vt:lpstr>
      <vt:lpstr>'ตารางที่ 9_นผ.ปรับ ล่าสุด'!Print_Titles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DSD Financial</cp:lastModifiedBy>
  <cp:lastPrinted>2026-04-20T05:41:25Z</cp:lastPrinted>
  <dcterms:created xsi:type="dcterms:W3CDTF">2015-08-23T15:40:21Z</dcterms:created>
  <dcterms:modified xsi:type="dcterms:W3CDTF">2026-05-07T07:46:26Z</dcterms:modified>
</cp:coreProperties>
</file>